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35" windowHeight="11820" tabRatio="333"/>
  </bookViews>
  <sheets>
    <sheet name="Прил.1" sheetId="2" r:id="rId1"/>
  </sheets>
  <externalReferences>
    <externalReference r:id="rId2"/>
  </externalReferences>
  <definedNames>
    <definedName name="_xlnm._FilterDatabase" localSheetId="0" hidden="1">Прил.1!$A$13:$O$45</definedName>
  </definedNames>
  <calcPr calcId="124519"/>
</workbook>
</file>

<file path=xl/calcChain.xml><?xml version="1.0" encoding="utf-8"?>
<calcChain xmlns="http://schemas.openxmlformats.org/spreadsheetml/2006/main">
  <c r="P47" i="2"/>
  <c r="P46" s="1"/>
  <c r="M47"/>
  <c r="M46" s="1"/>
  <c r="L47"/>
  <c r="K47"/>
  <c r="J47" s="1"/>
  <c r="H47"/>
  <c r="H46" s="1"/>
  <c r="F46"/>
  <c r="P45"/>
  <c r="M45"/>
  <c r="O45" s="1"/>
  <c r="L45"/>
  <c r="K45"/>
  <c r="J45" s="1"/>
  <c r="H45"/>
  <c r="F45"/>
  <c r="P44"/>
  <c r="L44"/>
  <c r="K44"/>
  <c r="J44" s="1"/>
  <c r="H44"/>
  <c r="M44" s="1"/>
  <c r="O44" s="1"/>
  <c r="F44"/>
  <c r="P43"/>
  <c r="M43"/>
  <c r="O43" s="1"/>
  <c r="L43"/>
  <c r="K43"/>
  <c r="J43" s="1"/>
  <c r="H43"/>
  <c r="F43"/>
  <c r="P42"/>
  <c r="M42"/>
  <c r="O42" s="1"/>
  <c r="L42"/>
  <c r="K42"/>
  <c r="J42" s="1"/>
  <c r="H42"/>
  <c r="F42"/>
  <c r="P41"/>
  <c r="L41"/>
  <c r="K41"/>
  <c r="J41" s="1"/>
  <c r="H41"/>
  <c r="M41" s="1"/>
  <c r="O41" s="1"/>
  <c r="F41"/>
  <c r="P40"/>
  <c r="M40"/>
  <c r="O40" s="1"/>
  <c r="L40"/>
  <c r="K40"/>
  <c r="J40" s="1"/>
  <c r="H40"/>
  <c r="F40"/>
  <c r="P39"/>
  <c r="M39"/>
  <c r="O39" s="1"/>
  <c r="L39"/>
  <c r="K39"/>
  <c r="J39" s="1"/>
  <c r="H39"/>
  <c r="F39"/>
  <c r="P38"/>
  <c r="L38"/>
  <c r="K38"/>
  <c r="J38" s="1"/>
  <c r="H38"/>
  <c r="M38" s="1"/>
  <c r="O38" s="1"/>
  <c r="F38"/>
  <c r="P37"/>
  <c r="M37"/>
  <c r="O37" s="1"/>
  <c r="L37"/>
  <c r="K37"/>
  <c r="J37" s="1"/>
  <c r="H37"/>
  <c r="F37"/>
  <c r="P36"/>
  <c r="M36"/>
  <c r="O36" s="1"/>
  <c r="L36"/>
  <c r="K36"/>
  <c r="J36" s="1"/>
  <c r="H36"/>
  <c r="F36"/>
  <c r="P35"/>
  <c r="L35"/>
  <c r="K35"/>
  <c r="J35" s="1"/>
  <c r="H35"/>
  <c r="M35" s="1"/>
  <c r="O35" s="1"/>
  <c r="F35"/>
  <c r="P34"/>
  <c r="M34"/>
  <c r="O34" s="1"/>
  <c r="L34"/>
  <c r="K34"/>
  <c r="J34" s="1"/>
  <c r="H34"/>
  <c r="F34"/>
  <c r="P33"/>
  <c r="M33"/>
  <c r="O33" s="1"/>
  <c r="L33"/>
  <c r="K33"/>
  <c r="J33" s="1"/>
  <c r="H33"/>
  <c r="F33"/>
  <c r="P32"/>
  <c r="L32"/>
  <c r="K32"/>
  <c r="J32" s="1"/>
  <c r="H32"/>
  <c r="M32" s="1"/>
  <c r="O32" s="1"/>
  <c r="F32"/>
  <c r="P31"/>
  <c r="M31"/>
  <c r="O31" s="1"/>
  <c r="L31"/>
  <c r="K31"/>
  <c r="J31" s="1"/>
  <c r="H31"/>
  <c r="F31"/>
  <c r="P30"/>
  <c r="M30"/>
  <c r="O30" s="1"/>
  <c r="L30"/>
  <c r="K30"/>
  <c r="J30" s="1"/>
  <c r="H30"/>
  <c r="F30"/>
  <c r="P29"/>
  <c r="L29"/>
  <c r="K29"/>
  <c r="J29" s="1"/>
  <c r="H29"/>
  <c r="M29" s="1"/>
  <c r="O29" s="1"/>
  <c r="F29"/>
  <c r="P28"/>
  <c r="M28"/>
  <c r="O28" s="1"/>
  <c r="L28"/>
  <c r="K28"/>
  <c r="J28" s="1"/>
  <c r="H28"/>
  <c r="F28"/>
  <c r="P27"/>
  <c r="M27"/>
  <c r="O27" s="1"/>
  <c r="L27"/>
  <c r="K27"/>
  <c r="J27" s="1"/>
  <c r="H27"/>
  <c r="F27"/>
  <c r="P26"/>
  <c r="L26"/>
  <c r="K26"/>
  <c r="J26" s="1"/>
  <c r="H26"/>
  <c r="M26" s="1"/>
  <c r="O26" s="1"/>
  <c r="F26"/>
  <c r="P25"/>
  <c r="M25"/>
  <c r="O25" s="1"/>
  <c r="L25"/>
  <c r="K25"/>
  <c r="J25" s="1"/>
  <c r="H25"/>
  <c r="F25"/>
  <c r="P24"/>
  <c r="M24"/>
  <c r="O24" s="1"/>
  <c r="L24"/>
  <c r="K24"/>
  <c r="J24" s="1"/>
  <c r="H24"/>
  <c r="F24"/>
  <c r="P23"/>
  <c r="L23"/>
  <c r="K23"/>
  <c r="J23" s="1"/>
  <c r="H23"/>
  <c r="M23" s="1"/>
  <c r="O23" s="1"/>
  <c r="F23"/>
  <c r="P22"/>
  <c r="M22"/>
  <c r="O22" s="1"/>
  <c r="L22"/>
  <c r="K22"/>
  <c r="J22" s="1"/>
  <c r="H22"/>
  <c r="F22"/>
  <c r="P21"/>
  <c r="M21"/>
  <c r="O21" s="1"/>
  <c r="L21"/>
  <c r="K21"/>
  <c r="J21" s="1"/>
  <c r="H21"/>
  <c r="F21"/>
  <c r="P20"/>
  <c r="L20"/>
  <c r="K20"/>
  <c r="J20" s="1"/>
  <c r="H20"/>
  <c r="M20" s="1"/>
  <c r="O20" s="1"/>
  <c r="F20"/>
  <c r="P19"/>
  <c r="M19"/>
  <c r="O19" s="1"/>
  <c r="L19"/>
  <c r="K19"/>
  <c r="J19" s="1"/>
  <c r="H19"/>
  <c r="F19"/>
  <c r="P18"/>
  <c r="M18"/>
  <c r="O18" s="1"/>
  <c r="L18"/>
  <c r="K18"/>
  <c r="J18" s="1"/>
  <c r="H18"/>
  <c r="F18"/>
  <c r="P17"/>
  <c r="P15" s="1"/>
  <c r="P14" s="1"/>
  <c r="L17"/>
  <c r="K17"/>
  <c r="J17" s="1"/>
  <c r="H17"/>
  <c r="M17" s="1"/>
  <c r="F17"/>
  <c r="P16"/>
  <c r="M16"/>
  <c r="O16" s="1"/>
  <c r="L16"/>
  <c r="K16"/>
  <c r="J16" s="1"/>
  <c r="H16"/>
  <c r="H15" s="1"/>
  <c r="H14" s="1"/>
  <c r="F16"/>
  <c r="F15" s="1"/>
  <c r="F14" s="1"/>
  <c r="M15" l="1"/>
  <c r="M14" s="1"/>
  <c r="O17"/>
  <c r="O15" s="1"/>
  <c r="O14" s="1"/>
  <c r="O47"/>
  <c r="O46" s="1"/>
</calcChain>
</file>

<file path=xl/sharedStrings.xml><?xml version="1.0" encoding="utf-8"?>
<sst xmlns="http://schemas.openxmlformats.org/spreadsheetml/2006/main" count="264" uniqueCount="121">
  <si>
    <t>к Тарифному соглашению на 2026 год</t>
  </si>
  <si>
    <t>Медицинская организация</t>
  </si>
  <si>
    <t xml:space="preserve">Численность застрахованного прикреплённого населения </t>
  </si>
  <si>
    <t>№ п/п</t>
  </si>
  <si>
    <t>Наименование</t>
  </si>
  <si>
    <t>Код</t>
  </si>
  <si>
    <t>Район / 
городской округ</t>
  </si>
  <si>
    <t>1</t>
  </si>
  <si>
    <t>3</t>
  </si>
  <si>
    <t>4</t>
  </si>
  <si>
    <t>6</t>
  </si>
  <si>
    <t>7</t>
  </si>
  <si>
    <t>9</t>
  </si>
  <si>
    <t>10</t>
  </si>
  <si>
    <t>ГОБУЗ "МОКБ"</t>
  </si>
  <si>
    <t>041</t>
  </si>
  <si>
    <t>ВСЕГО</t>
  </si>
  <si>
    <t>г. Мурманск</t>
  </si>
  <si>
    <t>1.1</t>
  </si>
  <si>
    <t>1.2</t>
  </si>
  <si>
    <t>1.3</t>
  </si>
  <si>
    <t>г. Кировск</t>
  </si>
  <si>
    <t>1.4</t>
  </si>
  <si>
    <t>1.5</t>
  </si>
  <si>
    <t>н.п. Титан</t>
  </si>
  <si>
    <t>1.6</t>
  </si>
  <si>
    <t>н.п. Коашва</t>
  </si>
  <si>
    <t>1.7</t>
  </si>
  <si>
    <t>Кандалакшский р-н</t>
  </si>
  <si>
    <t>1.8</t>
  </si>
  <si>
    <t>1.9</t>
  </si>
  <si>
    <t>1.11</t>
  </si>
  <si>
    <t>1.12</t>
  </si>
  <si>
    <t>1.13</t>
  </si>
  <si>
    <t xml:space="preserve">с. Лувеньга </t>
  </si>
  <si>
    <t>1.14</t>
  </si>
  <si>
    <t xml:space="preserve">н.п. Белое море </t>
  </si>
  <si>
    <t>1.16</t>
  </si>
  <si>
    <t>н.п. Зареченск</t>
  </si>
  <si>
    <t>1.17</t>
  </si>
  <si>
    <t>н.п. Лесозаводский</t>
  </si>
  <si>
    <t>1.20</t>
  </si>
  <si>
    <t xml:space="preserve">с. Чаваньга </t>
  </si>
  <si>
    <t>1.10</t>
  </si>
  <si>
    <t>Терский р-н</t>
  </si>
  <si>
    <t>1.15</t>
  </si>
  <si>
    <t>с. Варзуга</t>
  </si>
  <si>
    <t>1.18</t>
  </si>
  <si>
    <t>с. Ковдозеро</t>
  </si>
  <si>
    <t>1.21</t>
  </si>
  <si>
    <t xml:space="preserve">с. Чапома </t>
  </si>
  <si>
    <t>1.19</t>
  </si>
  <si>
    <t>с. Кузомень</t>
  </si>
  <si>
    <t>1.22</t>
  </si>
  <si>
    <t>Кольский район</t>
  </si>
  <si>
    <t>п.г.т. Мурмаши</t>
  </si>
  <si>
    <t>1.23</t>
  </si>
  <si>
    <t>1.24</t>
  </si>
  <si>
    <t>1.26</t>
  </si>
  <si>
    <t>1.27</t>
  </si>
  <si>
    <t>1.28</t>
  </si>
  <si>
    <t>1.29</t>
  </si>
  <si>
    <t>1.30</t>
  </si>
  <si>
    <t>н.п. Шонгуй</t>
  </si>
  <si>
    <t>н.п. Междуречье</t>
  </si>
  <si>
    <t>н.п. Пушной</t>
  </si>
  <si>
    <t>с. Ура-Губа</t>
  </si>
  <si>
    <t>с. Минькино</t>
  </si>
  <si>
    <t>н.п. Мишуково</t>
  </si>
  <si>
    <t>ж.-д. ст. Лопарская</t>
  </si>
  <si>
    <t>н.п. Килпъявр</t>
  </si>
  <si>
    <t>ж.-д. ст. Магнетиты</t>
  </si>
  <si>
    <t>1.25</t>
  </si>
  <si>
    <t>Ловозерский р-н</t>
  </si>
  <si>
    <t>с. Краснощелье</t>
  </si>
  <si>
    <t>Ковдорский р-н</t>
  </si>
  <si>
    <t>н.п. Лейпи</t>
  </si>
  <si>
    <t>Печенгский р-н</t>
  </si>
  <si>
    <t>нп. Спутник</t>
  </si>
  <si>
    <t>п. Корзуново</t>
  </si>
  <si>
    <t>нп. Лиинахамари</t>
  </si>
  <si>
    <t>п. Раякоски</t>
  </si>
  <si>
    <t>ЗАТО г. Североморск</t>
  </si>
  <si>
    <t>п. Щукозеро</t>
  </si>
  <si>
    <t>2.1</t>
  </si>
  <si>
    <t>ГОАУЗ "МОМЦ"</t>
  </si>
  <si>
    <t>062</t>
  </si>
  <si>
    <t>р-н Дровяное</t>
  </si>
  <si>
    <t>Приложение № 1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</si>
  <si>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</si>
  <si>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</si>
  <si>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Тип 
фельдшерского пункта</t>
  </si>
  <si>
    <t xml:space="preserve">Признак наличия лицензии </t>
  </si>
  <si>
    <t>Признак соответствия требованиям</t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</si>
  <si>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</si>
  <si>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</si>
  <si>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</si>
  <si>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Населенный пункт</t>
  </si>
  <si>
    <t>11</t>
  </si>
  <si>
    <t>12</t>
  </si>
  <si>
    <t>13</t>
  </si>
  <si>
    <t>14</t>
  </si>
  <si>
    <t>15</t>
  </si>
  <si>
    <t>16</t>
  </si>
  <si>
    <t>Мурманская область</t>
  </si>
  <si>
    <t>×</t>
  </si>
  <si>
    <t>III - от 801 до 1500 жителей</t>
  </si>
  <si>
    <t>есть</t>
  </si>
  <si>
    <t>II - от 101 до 800 жителей</t>
  </si>
  <si>
    <t>I - до 100 жителей</t>
  </si>
  <si>
    <t>п. Туманный</t>
  </si>
  <si>
    <t>с. Ёна</t>
  </si>
  <si>
    <t>2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</si>
  <si>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</si>
  <si>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Период работы в 2026 году, месяцев</t>
  </si>
  <si>
    <t>Действует с 01.05.2026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</si>
  <si>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</si>
  <si>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</si>
  <si>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</si>
  <si>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к Дополнительному соглашению к Тарифному соглашению на 2026 год</t>
  </si>
  <si>
    <t>от  26.05.2026 № 05/2026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</si>
</sst>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</numFmts>
  <fonts count="4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6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</font>
    <font>
      <sz val="14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4">
    <xf numFmtId="0" fontId="0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164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6" fillId="0" borderId="0"/>
    <xf numFmtId="0" fontId="10" fillId="0" borderId="0"/>
    <xf numFmtId="0" fontId="11" fillId="0" borderId="0"/>
    <xf numFmtId="0" fontId="27" fillId="0" borderId="0"/>
    <xf numFmtId="0" fontId="25" fillId="0" borderId="0">
      <alignment vertical="top"/>
    </xf>
    <xf numFmtId="0" fontId="16" fillId="0" borderId="0"/>
    <xf numFmtId="0" fontId="16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28" fillId="0" borderId="0">
      <alignment vertical="top"/>
    </xf>
    <xf numFmtId="0" fontId="14" fillId="0" borderId="0"/>
    <xf numFmtId="0" fontId="30" fillId="0" borderId="0"/>
    <xf numFmtId="0" fontId="25" fillId="0" borderId="0"/>
    <xf numFmtId="0" fontId="28" fillId="0" borderId="0"/>
    <xf numFmtId="0" fontId="14" fillId="0" borderId="0"/>
    <xf numFmtId="0" fontId="3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5" fillId="0" borderId="0">
      <alignment vertical="top"/>
    </xf>
    <xf numFmtId="0" fontId="14" fillId="0" borderId="0"/>
    <xf numFmtId="9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19" fillId="0" borderId="0" xfId="3" applyFont="1"/>
    <xf numFmtId="0" fontId="32" fillId="0" borderId="0" xfId="29" applyFont="1" applyAlignment="1">
      <alignment horizontal="right"/>
    </xf>
    <xf numFmtId="0" fontId="12" fillId="0" borderId="0" xfId="29" applyFont="1"/>
    <xf numFmtId="49" fontId="12" fillId="0" borderId="0" xfId="29" applyNumberFormat="1" applyFont="1"/>
    <xf numFmtId="0" fontId="13" fillId="0" borderId="0" xfId="29" applyFont="1" applyAlignment="1">
      <alignment horizontal="right"/>
    </xf>
    <xf numFmtId="0" fontId="12" fillId="0" borderId="0" xfId="29" applyFont="1" applyAlignment="1">
      <alignment horizontal="right"/>
    </xf>
    <xf numFmtId="0" fontId="17" fillId="0" borderId="0" xfId="29" applyFont="1"/>
    <xf numFmtId="49" fontId="17" fillId="0" borderId="0" xfId="29" applyNumberFormat="1" applyFont="1"/>
    <xf numFmtId="49" fontId="21" fillId="3" borderId="1" xfId="20" applyNumberFormat="1" applyFont="1" applyFill="1" applyBorder="1" applyAlignment="1">
      <alignment horizontal="center" vertical="center"/>
    </xf>
    <xf numFmtId="0" fontId="21" fillId="3" borderId="1" xfId="20" applyFont="1" applyFill="1" applyBorder="1" applyAlignment="1">
      <alignment vertical="center"/>
    </xf>
    <xf numFmtId="0" fontId="22" fillId="3" borderId="1" xfId="15" applyFont="1" applyFill="1" applyBorder="1" applyAlignment="1">
      <alignment vertical="center"/>
    </xf>
    <xf numFmtId="3" fontId="22" fillId="3" borderId="1" xfId="15" applyNumberFormat="1" applyFont="1" applyFill="1" applyBorder="1" applyAlignment="1">
      <alignment horizontal="center" vertical="center"/>
    </xf>
    <xf numFmtId="0" fontId="38" fillId="3" borderId="1" xfId="15" applyFont="1" applyFill="1" applyBorder="1" applyAlignment="1">
      <alignment horizontal="center" vertical="center"/>
    </xf>
    <xf numFmtId="4" fontId="22" fillId="3" borderId="1" xfId="15" applyNumberFormat="1" applyFont="1" applyFill="1" applyBorder="1" applyAlignment="1">
      <alignment horizontal="center" vertical="center"/>
    </xf>
    <xf numFmtId="166" fontId="36" fillId="3" borderId="1" xfId="15" applyNumberFormat="1" applyFont="1" applyFill="1" applyBorder="1" applyAlignment="1">
      <alignment horizontal="center" vertical="center"/>
    </xf>
    <xf numFmtId="49" fontId="23" fillId="0" borderId="1" xfId="15" applyNumberFormat="1" applyFont="1" applyBorder="1" applyAlignment="1">
      <alignment horizontal="center" vertical="center"/>
    </xf>
    <xf numFmtId="0" fontId="23" fillId="0" borderId="1" xfId="15" applyFont="1" applyBorder="1" applyAlignment="1">
      <alignment vertical="center"/>
    </xf>
    <xf numFmtId="3" fontId="23" fillId="0" borderId="1" xfId="15" applyNumberFormat="1" applyFont="1" applyFill="1" applyBorder="1" applyAlignment="1">
      <alignment horizontal="center" vertical="center"/>
    </xf>
    <xf numFmtId="4" fontId="23" fillId="0" borderId="1" xfId="15" applyNumberFormat="1" applyFont="1" applyBorder="1" applyAlignment="1">
      <alignment horizontal="center" vertical="center"/>
    </xf>
    <xf numFmtId="0" fontId="39" fillId="0" borderId="1" xfId="15" applyFont="1" applyBorder="1" applyAlignment="1">
      <alignment horizontal="center" vertical="center"/>
    </xf>
    <xf numFmtId="166" fontId="23" fillId="0" borderId="1" xfId="15" applyNumberFormat="1" applyFont="1" applyBorder="1" applyAlignment="1">
      <alignment horizontal="center" vertical="center"/>
    </xf>
    <xf numFmtId="3" fontId="23" fillId="0" borderId="1" xfId="15" applyNumberFormat="1" applyFont="1" applyBorder="1" applyAlignment="1">
      <alignment horizontal="center" vertical="center"/>
    </xf>
    <xf numFmtId="0" fontId="37" fillId="0" borderId="1" xfId="15" applyFont="1" applyFill="1" applyBorder="1" applyAlignment="1">
      <alignment horizontal="center" vertical="center"/>
    </xf>
    <xf numFmtId="0" fontId="23" fillId="0" borderId="1" xfId="15" applyFont="1" applyFill="1" applyBorder="1" applyAlignment="1">
      <alignment vertical="center"/>
    </xf>
    <xf numFmtId="0" fontId="19" fillId="0" borderId="1" xfId="0" applyFont="1" applyBorder="1" applyAlignment="1">
      <alignment vertical="center"/>
    </xf>
    <xf numFmtId="166" fontId="23" fillId="0" borderId="1" xfId="15" applyNumberFormat="1" applyFont="1" applyFill="1" applyBorder="1" applyAlignment="1">
      <alignment horizontal="center" vertical="center"/>
    </xf>
    <xf numFmtId="4" fontId="23" fillId="0" borderId="1" xfId="15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39" fillId="0" borderId="1" xfId="15" applyFont="1" applyFill="1" applyBorder="1" applyAlignment="1">
      <alignment horizontal="center" vertical="center"/>
    </xf>
    <xf numFmtId="0" fontId="37" fillId="0" borderId="1" xfId="15" applyFont="1" applyBorder="1" applyAlignment="1">
      <alignment horizontal="center" vertical="center"/>
    </xf>
    <xf numFmtId="0" fontId="19" fillId="0" borderId="0" xfId="15" applyFont="1" applyAlignment="1">
      <alignment vertical="center"/>
    </xf>
    <xf numFmtId="0" fontId="18" fillId="0" borderId="0" xfId="29" applyFont="1" applyAlignment="1">
      <alignment horizontal="center" vertical="center" wrapText="1"/>
    </xf>
    <xf numFmtId="0" fontId="12" fillId="0" borderId="0" xfId="29" applyFont="1" applyFill="1"/>
    <xf numFmtId="0" fontId="12" fillId="0" borderId="0" xfId="82" applyFont="1" applyBorder="1"/>
    <xf numFmtId="0" fontId="12" fillId="0" borderId="0" xfId="82" applyFont="1" applyFill="1" applyBorder="1"/>
    <xf numFmtId="0" fontId="33" fillId="0" borderId="0" xfId="82" applyFont="1" applyBorder="1" applyAlignment="1">
      <alignment horizontal="center" vertical="center" wrapText="1"/>
    </xf>
    <xf numFmtId="0" fontId="15" fillId="0" borderId="0" xfId="82" applyFont="1" applyFill="1" applyBorder="1"/>
    <xf numFmtId="0" fontId="15" fillId="0" borderId="0" xfId="82" applyFont="1" applyBorder="1"/>
    <xf numFmtId="0" fontId="17" fillId="0" borderId="0" xfId="29" applyFont="1" applyFill="1"/>
    <xf numFmtId="0" fontId="17" fillId="0" borderId="0" xfId="15" applyFont="1"/>
    <xf numFmtId="49" fontId="17" fillId="0" borderId="0" xfId="15" applyNumberFormat="1" applyFont="1"/>
    <xf numFmtId="0" fontId="17" fillId="0" borderId="0" xfId="15" applyFont="1" applyFill="1"/>
    <xf numFmtId="0" fontId="19" fillId="0" borderId="0" xfId="15" applyFont="1" applyFill="1"/>
    <xf numFmtId="0" fontId="19" fillId="0" borderId="0" xfId="15" applyFont="1"/>
    <xf numFmtId="0" fontId="19" fillId="2" borderId="1" xfId="15" applyFont="1" applyFill="1" applyBorder="1" applyAlignment="1">
      <alignment horizontal="center" vertical="center" wrapText="1"/>
    </xf>
    <xf numFmtId="49" fontId="19" fillId="2" borderId="1" xfId="15" applyNumberFormat="1" applyFont="1" applyFill="1" applyBorder="1" applyAlignment="1">
      <alignment horizontal="center" vertical="center" wrapText="1"/>
    </xf>
    <xf numFmtId="0" fontId="19" fillId="2" borderId="5" xfId="15" applyFont="1" applyFill="1" applyBorder="1" applyAlignment="1">
      <alignment horizontal="center" vertical="center" wrapText="1"/>
    </xf>
    <xf numFmtId="49" fontId="20" fillId="0" borderId="1" xfId="15" applyNumberFormat="1" applyFont="1" applyFill="1" applyBorder="1" applyAlignment="1">
      <alignment horizontal="center" vertical="center" wrapText="1"/>
    </xf>
    <xf numFmtId="0" fontId="20" fillId="0" borderId="1" xfId="15" applyFont="1" applyFill="1" applyBorder="1" applyAlignment="1">
      <alignment horizontal="center" vertical="center" wrapText="1"/>
    </xf>
    <xf numFmtId="49" fontId="35" fillId="0" borderId="1" xfId="24" applyNumberFormat="1" applyFont="1" applyFill="1" applyBorder="1" applyAlignment="1">
      <alignment horizontal="center" vertical="center" wrapText="1"/>
    </xf>
    <xf numFmtId="49" fontId="20" fillId="0" borderId="1" xfId="24" applyNumberFormat="1" applyFont="1" applyFill="1" applyBorder="1" applyAlignment="1">
      <alignment horizontal="center" vertical="center" wrapText="1"/>
    </xf>
    <xf numFmtId="0" fontId="20" fillId="0" borderId="0" xfId="15" applyFont="1" applyFill="1"/>
    <xf numFmtId="0" fontId="20" fillId="0" borderId="0" xfId="15" applyFont="1"/>
    <xf numFmtId="4" fontId="22" fillId="0" borderId="0" xfId="15" applyNumberFormat="1" applyFont="1" applyFill="1" applyAlignment="1">
      <alignment vertical="center"/>
    </xf>
    <xf numFmtId="0" fontId="20" fillId="0" borderId="0" xfId="15" applyFont="1" applyAlignment="1">
      <alignment vertical="center"/>
    </xf>
    <xf numFmtId="4" fontId="19" fillId="0" borderId="0" xfId="15" applyNumberFormat="1" applyFont="1" applyFill="1" applyAlignment="1">
      <alignment vertical="center"/>
    </xf>
    <xf numFmtId="49" fontId="23" fillId="4" borderId="1" xfId="15" applyNumberFormat="1" applyFont="1" applyFill="1" applyBorder="1" applyAlignment="1">
      <alignment horizontal="center" vertical="center"/>
    </xf>
    <xf numFmtId="0" fontId="23" fillId="4" borderId="1" xfId="15" applyFont="1" applyFill="1" applyBorder="1" applyAlignment="1">
      <alignment vertical="center"/>
    </xf>
    <xf numFmtId="3" fontId="23" fillId="4" borderId="1" xfId="15" applyNumberFormat="1" applyFont="1" applyFill="1" applyBorder="1" applyAlignment="1">
      <alignment horizontal="center" vertical="center"/>
    </xf>
    <xf numFmtId="4" fontId="23" fillId="4" borderId="1" xfId="15" applyNumberFormat="1" applyFont="1" applyFill="1" applyBorder="1" applyAlignment="1">
      <alignment horizontal="center" vertical="center"/>
    </xf>
    <xf numFmtId="0" fontId="39" fillId="4" borderId="1" xfId="15" applyFont="1" applyFill="1" applyBorder="1" applyAlignment="1">
      <alignment horizontal="center" vertical="center"/>
    </xf>
    <xf numFmtId="166" fontId="23" fillId="4" borderId="1" xfId="15" applyNumberFormat="1" applyFont="1" applyFill="1" applyBorder="1" applyAlignment="1">
      <alignment horizontal="center" vertical="center"/>
    </xf>
    <xf numFmtId="0" fontId="19" fillId="0" borderId="0" xfId="15" applyFont="1" applyFill="1" applyAlignment="1">
      <alignment vertical="center"/>
    </xf>
    <xf numFmtId="0" fontId="20" fillId="0" borderId="0" xfId="15" applyFont="1" applyFill="1" applyAlignment="1">
      <alignment vertical="center"/>
    </xf>
    <xf numFmtId="49" fontId="19" fillId="0" borderId="0" xfId="15" applyNumberFormat="1" applyFont="1"/>
    <xf numFmtId="0" fontId="42" fillId="0" borderId="0" xfId="29" applyFont="1" applyAlignment="1">
      <alignment horizontal="right"/>
    </xf>
    <xf numFmtId="0" fontId="33" fillId="0" borderId="0" xfId="82" applyFont="1" applyBorder="1" applyAlignment="1">
      <alignment horizontal="center" vertical="center" wrapText="1"/>
    </xf>
    <xf numFmtId="0" fontId="18" fillId="0" borderId="0" xfId="29" applyFont="1" applyAlignment="1">
      <alignment horizontal="center" vertical="center" wrapText="1"/>
    </xf>
    <xf numFmtId="3" fontId="19" fillId="2" borderId="1" xfId="20" applyNumberFormat="1" applyFont="1" applyFill="1" applyBorder="1" applyAlignment="1">
      <alignment horizontal="center" vertical="center" wrapText="1"/>
    </xf>
    <xf numFmtId="0" fontId="19" fillId="2" borderId="4" xfId="15" applyFont="1" applyFill="1" applyBorder="1" applyAlignment="1">
      <alignment horizontal="center" vertical="center" wrapText="1"/>
    </xf>
    <xf numFmtId="0" fontId="19" fillId="2" borderId="7" xfId="15" applyFont="1" applyFill="1" applyBorder="1" applyAlignment="1">
      <alignment horizontal="center" vertical="center" wrapText="1"/>
    </xf>
    <xf numFmtId="0" fontId="19" fillId="2" borderId="2" xfId="15" applyFont="1" applyFill="1" applyBorder="1" applyAlignment="1">
      <alignment horizontal="center" vertical="center" wrapText="1"/>
    </xf>
    <xf numFmtId="0" fontId="19" fillId="2" borderId="3" xfId="15" applyFont="1" applyFill="1" applyBorder="1" applyAlignment="1">
      <alignment horizontal="center" vertical="center" wrapText="1"/>
    </xf>
    <xf numFmtId="3" fontId="19" fillId="2" borderId="5" xfId="15" applyNumberFormat="1" applyFont="1" applyFill="1" applyBorder="1" applyAlignment="1">
      <alignment horizontal="center" vertical="center" wrapText="1"/>
    </xf>
    <xf numFmtId="3" fontId="19" fillId="2" borderId="6" xfId="15" applyNumberFormat="1" applyFont="1" applyFill="1" applyBorder="1" applyAlignment="1">
      <alignment horizontal="center" vertical="center" wrapText="1"/>
    </xf>
    <xf numFmtId="3" fontId="19" fillId="2" borderId="5" xfId="24" applyNumberFormat="1" applyFont="1" applyFill="1" applyBorder="1" applyAlignment="1">
      <alignment horizontal="center" vertical="center" wrapText="1"/>
    </xf>
    <xf numFmtId="3" fontId="19" fillId="2" borderId="6" xfId="24" applyNumberFormat="1" applyFont="1" applyFill="1" applyBorder="1" applyAlignment="1">
      <alignment horizontal="center" vertical="center" wrapText="1"/>
    </xf>
    <xf numFmtId="0" fontId="19" fillId="5" borderId="0" xfId="3" applyFont="1" applyFill="1"/>
    <xf numFmtId="0" fontId="41" fillId="5" borderId="0" xfId="0" applyFont="1" applyFill="1" applyAlignment="1">
      <alignment horizontal="right"/>
    </xf>
  </cellXfs>
  <cellStyles count="334">
    <cellStyle name="Normal_Sheet1" xfId="6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0 2 2 2" xfId="250"/>
    <cellStyle name="Обычный 10 3" xfId="11"/>
    <cellStyle name="Обычный 10 3 2" xfId="251"/>
    <cellStyle name="Обычный 10 4" xfId="281"/>
    <cellStyle name="Обычный 10 4 2" xfId="326"/>
    <cellStyle name="Обычный 11" xfId="12"/>
    <cellStyle name="Обычный 12" xfId="13"/>
    <cellStyle name="Обычный 13" xfId="14"/>
    <cellStyle name="Обычный 13 2" xfId="15"/>
    <cellStyle name="Обычный 13 2 2" xfId="16"/>
    <cellStyle name="Обычный 13 2 3" xfId="17"/>
    <cellStyle name="Обычный 13 2 4" xfId="18"/>
    <cellStyle name="Обычный 13 2 4 2" xfId="19"/>
    <cellStyle name="Обычный 13 2 4 3" xfId="20"/>
    <cellStyle name="Обычный 13 2 4 3 3" xfId="21"/>
    <cellStyle name="Обычный 13 2 5" xfId="22"/>
    <cellStyle name="Обычный 13 2 6" xfId="23"/>
    <cellStyle name="Обычный 13 2 6 2" xfId="24"/>
    <cellStyle name="Обычный 13 2 6 2 2" xfId="25"/>
    <cellStyle name="Обычный 13 2 6 2 2 2" xfId="26"/>
    <cellStyle name="Обычный 13 2 6 2 3 2" xfId="257"/>
    <cellStyle name="Обычный 13 2 6 2 4" xfId="5"/>
    <cellStyle name="Обычный 13 2 6 2 4 2" xfId="246"/>
    <cellStyle name="Обычный 13 2 6 3" xfId="274"/>
    <cellStyle name="Обычный 13 2 6 4" xfId="293"/>
    <cellStyle name="Обычный 13 2 6 5" xfId="322"/>
    <cellStyle name="Обычный 13 3" xfId="27"/>
    <cellStyle name="Обычный 13 4" xfId="3"/>
    <cellStyle name="Обычный 13 4 2" xfId="28"/>
    <cellStyle name="Обычный 13 4 2 2 2" xfId="258"/>
    <cellStyle name="Обычный 13 4 2 3" xfId="4"/>
    <cellStyle name="Обычный 13 4 2 3 2" xfId="245"/>
    <cellStyle name="Обычный 13 4 3" xfId="244"/>
    <cellStyle name="Обычный 13 4 4" xfId="288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2"/>
    <cellStyle name="Обычный 2 2" xfId="35"/>
    <cellStyle name="Обычный 2 2 2" xfId="36"/>
    <cellStyle name="Обычный 2 2 2 2" xfId="37"/>
    <cellStyle name="Обычный 2 2 2 3" xfId="263"/>
    <cellStyle name="Обычный 2 2 3" xfId="38"/>
    <cellStyle name="Обычный 2 2 4" xfId="39"/>
    <cellStyle name="Обычный 2 2 5" xfId="40"/>
    <cellStyle name="Обычный 2 3" xfId="41"/>
    <cellStyle name="Обычный 2 4" xfId="42"/>
    <cellStyle name="Обычный 2 5" xfId="43"/>
    <cellStyle name="Обычный 2 5 2" xfId="44"/>
    <cellStyle name="Обычный 2 5 3" xfId="45"/>
    <cellStyle name="Обычный 2 5 3 2" xfId="210"/>
    <cellStyle name="Обычный 2 5 4" xfId="46"/>
    <cellStyle name="Обычный 2 5 4 2" xfId="223"/>
    <cellStyle name="Обычный 2 5 5" xfId="211"/>
    <cellStyle name="Обычный 2 6" xfId="264"/>
    <cellStyle name="Обычный 2 6 2" xfId="47"/>
    <cellStyle name="Обычный 20" xfId="252"/>
    <cellStyle name="Обычный 3" xfId="48"/>
    <cellStyle name="Обычный 3 2" xfId="49"/>
    <cellStyle name="Обычный 3 2 2" xfId="50"/>
    <cellStyle name="Обычный 3 2 2 2" xfId="51"/>
    <cellStyle name="Обычный 3 2 2 2 2" xfId="52"/>
    <cellStyle name="Обычный 3 2 2 2 3" xfId="53"/>
    <cellStyle name="Обычный 3 2 2 2 4" xfId="54"/>
    <cellStyle name="Обычный 3 2 2 2 4 2" xfId="55"/>
    <cellStyle name="Обычный 3 2 2 2 4 2 2" xfId="56"/>
    <cellStyle name="Обычный 3 2 2 2 4 2 2 2" xfId="57"/>
    <cellStyle name="Обычный 3 2 2 2 4 2 2 3" xfId="58"/>
    <cellStyle name="Обычный 3 2 2 2 4 2 2 3 2" xfId="59"/>
    <cellStyle name="Обычный 3 2 2 2 4 2 2 3 2 2" xfId="60"/>
    <cellStyle name="Обычный 3 2 2 2 4 2 2 3 2 2 2" xfId="248"/>
    <cellStyle name="Обычный 3 2 2 3" xfId="61"/>
    <cellStyle name="Обычный 3 2 2 4" xfId="62"/>
    <cellStyle name="Обычный 3 2 2 5" xfId="63"/>
    <cellStyle name="Обычный 3 2 3" xfId="64"/>
    <cellStyle name="Обычный 3 2 3 10" xfId="65"/>
    <cellStyle name="Обычный 3 2 3 11" xfId="66"/>
    <cellStyle name="Обычный 3 2 3 11 2" xfId="249"/>
    <cellStyle name="Обычный 3 2 3 12" xfId="67"/>
    <cellStyle name="Обычный 3 2 3 12 2" xfId="68"/>
    <cellStyle name="Обычный 3 2 3 12 2 2" xfId="69"/>
    <cellStyle name="Обычный 3 2 3 12 2 2 2" xfId="333"/>
    <cellStyle name="Обычный 3 2 3 12 2 3" xfId="332"/>
    <cellStyle name="Обычный 3 2 3 13" xfId="70"/>
    <cellStyle name="Обычный 3 2 3 13 2" xfId="71"/>
    <cellStyle name="Обычный 3 2 3 13 2 2" xfId="72"/>
    <cellStyle name="Обычный 3 2 3 13 2 2 2" xfId="253"/>
    <cellStyle name="Обычный 3 2 3 13 2 2 2 2" xfId="297"/>
    <cellStyle name="Обычный 3 2 3 13 2 3" xfId="294"/>
    <cellStyle name="Обычный 3 2 3 14" xfId="73"/>
    <cellStyle name="Обычный 3 2 3 15" xfId="74"/>
    <cellStyle name="Обычный 3 2 3 15 2" xfId="221"/>
    <cellStyle name="Обычный 3 2 3 16" xfId="212"/>
    <cellStyle name="Обычный 3 2 3 17" xfId="267"/>
    <cellStyle name="Обычный 3 2 3 18" xfId="289"/>
    <cellStyle name="Обычный 3 2 3 2" xfId="75"/>
    <cellStyle name="Обычный 3 2 3 2 2" xfId="76"/>
    <cellStyle name="Обычный 3 2 3 2 2 2" xfId="77"/>
    <cellStyle name="Обычный 3 2 3 2 2 2 2" xfId="78"/>
    <cellStyle name="Обычный 3 2 3 2 2 2 2 2" xfId="79"/>
    <cellStyle name="Обычный 3 2 3 2 2 2 2 2 2" xfId="213"/>
    <cellStyle name="Обычный 3 2 3 2 2 2 3" xfId="80"/>
    <cellStyle name="Обычный 3 2 3 3" xfId="81"/>
    <cellStyle name="Обычный 3 2 3 4" xfId="82"/>
    <cellStyle name="Обычный 3 2 3 4 2" xfId="83"/>
    <cellStyle name="Обычный 3 2 3 4 3" xfId="84"/>
    <cellStyle name="Обычный 3 2 3 4 4" xfId="85"/>
    <cellStyle name="Обычный 3 2 3 5" xfId="86"/>
    <cellStyle name="Обычный 3 2 3 5 2" xfId="87"/>
    <cellStyle name="Обычный 3 2 3 5 2 2" xfId="88"/>
    <cellStyle name="Обычный 3 2 3 5 2 2 2" xfId="89"/>
    <cellStyle name="Обычный 3 2 3 5 2 2 3" xfId="90"/>
    <cellStyle name="Обычный 3 2 3 5 2 2 3 2" xfId="91"/>
    <cellStyle name="Обычный 3 2 3 5 2 2 3 2 2" xfId="92"/>
    <cellStyle name="Обычный 3 2 3 5 2 2 3 2 2 2" xfId="93"/>
    <cellStyle name="Обычный 3 2 3 5 2 2 3 2 2 2 2" xfId="279"/>
    <cellStyle name="Обычный 3 2 3 5 2 2 3 2 2 2 2 2" xfId="324"/>
    <cellStyle name="Обычный 3 2 3 5 2 2 3 2 2 3" xfId="276"/>
    <cellStyle name="Обычный 3 2 3 5 2 2 3 2 2 4" xfId="278"/>
    <cellStyle name="Обычный 3 2 3 5 2 2 3 2 2 4 2" xfId="323"/>
    <cellStyle name="Обычный 3 2 3 5 2 2 3 2 3" xfId="247"/>
    <cellStyle name="Обычный 3 2 3 5 2 3" xfId="94"/>
    <cellStyle name="Обычный 3 2 3 5 2 3 2" xfId="95"/>
    <cellStyle name="Обычный 3 2 3 5 2 3 2 2" xfId="96"/>
    <cellStyle name="Обычный 3 2 3 5 2 3 2 3" xfId="97"/>
    <cellStyle name="Обычный 3 2 3 5 2 3 2 4" xfId="234"/>
    <cellStyle name="Обычный 3 2 3 5 2 3 2 5" xfId="300"/>
    <cellStyle name="Обычный 3 2 3 5 2 4" xfId="98"/>
    <cellStyle name="Обычный 3 2 3 5 2 4 2" xfId="99"/>
    <cellStyle name="Обычный 3 2 3 5 2 4 2 2" xfId="224"/>
    <cellStyle name="Обычный 3 2 3 5 3" xfId="100"/>
    <cellStyle name="Обычный 3 2 3 5 3 2" xfId="101"/>
    <cellStyle name="Обычный 3 2 3 5 3 2 2" xfId="102"/>
    <cellStyle name="Обычный 3 2 3 5 3 2 2 2" xfId="103"/>
    <cellStyle name="Обычный 3 2 3 5 4" xfId="104"/>
    <cellStyle name="Обычный 3 2 3 5 4 2" xfId="214"/>
    <cellStyle name="Обычный 3 2 3 5 4 3" xfId="272"/>
    <cellStyle name="Обычный 3 2 3 5 4 4" xfId="320"/>
    <cellStyle name="Обычный 3 2 3 6" xfId="105"/>
    <cellStyle name="Обычный 3 2 3 7" xfId="106"/>
    <cellStyle name="Обычный 3 2 3 8" xfId="107"/>
    <cellStyle name="Обычный 3 2 3 9" xfId="1"/>
    <cellStyle name="Обычный 3 2 3 9 2" xfId="108"/>
    <cellStyle name="Обычный 3 2 3 9 3" xfId="243"/>
    <cellStyle name="Обычный 3 2 4" xfId="109"/>
    <cellStyle name="Обычный 3 3" xfId="110"/>
    <cellStyle name="Обычный 3 4" xfId="111"/>
    <cellStyle name="Обычный 3 4 2" xfId="112"/>
    <cellStyle name="Обычный 3 4 2 2" xfId="113"/>
    <cellStyle name="Обычный 3 4 2 2 2" xfId="114"/>
    <cellStyle name="Обычный 3 4 2 2 2 2" xfId="115"/>
    <cellStyle name="Обычный 3 4 2 2 2 3" xfId="116"/>
    <cellStyle name="Обычный 3 4 2 2 2 3 2" xfId="117"/>
    <cellStyle name="Обычный 3 4 2 2 2 3 2 2" xfId="215"/>
    <cellStyle name="Обычный 3 4 2 2 2 3 2 2 2" xfId="271"/>
    <cellStyle name="Обычный 3 4 2 2 2 3 2 2 3" xfId="292"/>
    <cellStyle name="Обычный 3 4 2 2 2 4" xfId="118"/>
    <cellStyle name="Обычный 3 4 2 2 2 4 2" xfId="216"/>
    <cellStyle name="Обычный 3 4 2 2 2 4 2 2" xfId="273"/>
    <cellStyle name="Обычный 3 4 2 2 2 4 2 2 2" xfId="321"/>
    <cellStyle name="Обычный 3 4 2 3" xfId="119"/>
    <cellStyle name="Обычный 3 5" xfId="120"/>
    <cellStyle name="Обычный 3 5 2" xfId="121"/>
    <cellStyle name="Обычный 3 5 2 2" xfId="122"/>
    <cellStyle name="Обычный 3 5 2 3" xfId="123"/>
    <cellStyle name="Обычный 3 5 3" xfId="124"/>
    <cellStyle name="Обычный 3 6" xfId="125"/>
    <cellStyle name="Обычный 3 6 2" xfId="126"/>
    <cellStyle name="Обычный 3 6 2 2" xfId="127"/>
    <cellStyle name="Обычный 3 7" xfId="128"/>
    <cellStyle name="Обычный 3 7 2" xfId="129"/>
    <cellStyle name="Обычный 3 7 2 2" xfId="130"/>
    <cellStyle name="Обычный 3 7 2 3" xfId="131"/>
    <cellStyle name="Обычный 3 7 3" xfId="132"/>
    <cellStyle name="Обычный 3 7 3 2" xfId="133"/>
    <cellStyle name="Обычный 3 7 3 3" xfId="134"/>
    <cellStyle name="Обычный 3 7 3 3 2" xfId="135"/>
    <cellStyle name="Обычный 3 7 3 3 2 2" xfId="136"/>
    <cellStyle name="Обычный 3 7 3 3 2 2 2" xfId="137"/>
    <cellStyle name="Обычный 3 7 3 3 2 2 2 2" xfId="138"/>
    <cellStyle name="Обычный 3 7 3 3 2 2 2 2 2" xfId="139"/>
    <cellStyle name="Обычный 3 7 3 3 2 2 2 2 2 2" xfId="239"/>
    <cellStyle name="Обычный 3 7 3 3 2 2 2 2 2 3" xfId="259"/>
    <cellStyle name="Обычный 3 7 3 3 2 2 2 2 2 4" xfId="314"/>
    <cellStyle name="Обычный 3 7 3 3 2 2 2 2 3" xfId="228"/>
    <cellStyle name="Обычный 3 7 3 3 2 2 2 2 4" xfId="284"/>
    <cellStyle name="Обычный 3 7 3 3 2 2 2 2 4 2" xfId="331"/>
    <cellStyle name="Обычный 3 7 3 3 2 2 2 2 5" xfId="310"/>
    <cellStyle name="Обычный 3 7 3 3 2 2 2 3" xfId="226"/>
    <cellStyle name="Обычный 3 7 3 3 2 2 2 4" xfId="309"/>
    <cellStyle name="Обычный 3 7 3 3 2 2 3" xfId="140"/>
    <cellStyle name="Обычный 3 7 3 3 2 2 3 2" xfId="141"/>
    <cellStyle name="Обычный 3 7 3 3 2 2 3 2 2" xfId="235"/>
    <cellStyle name="Обычный 3 7 3 3 2 2 3 2 3" xfId="287"/>
    <cellStyle name="Обычный 3 7 3 3 2 2 3 2 4" xfId="304"/>
    <cellStyle name="Обычный 3 7 3 3 2 2 3 3" xfId="142"/>
    <cellStyle name="Обычный 3 7 3 3 2 2 3 3 2" xfId="260"/>
    <cellStyle name="Обычный 3 7 3 3 2 2 3 3 3" xfId="209"/>
    <cellStyle name="Обычный 3 7 3 3 2 2 3 3 3 2" xfId="270"/>
    <cellStyle name="Обычный 3 7 3 3 2 2 3 3 3 3" xfId="277"/>
    <cellStyle name="Обычный 3 7 3 3 2 2 3 3 3 4" xfId="328"/>
    <cellStyle name="Обычный 3 7 3 3 2 2 3 4" xfId="143"/>
    <cellStyle name="Обычный 3 7 3 3 2 2 3 4 2" xfId="144"/>
    <cellStyle name="Обычный 3 7 3 3 2 2 3 4 2 2" xfId="240"/>
    <cellStyle name="Обычный 3 7 3 3 2 2 3 4 2 3" xfId="317"/>
    <cellStyle name="Обычный 3 7 3 3 2 2 3 4 3" xfId="145"/>
    <cellStyle name="Обычный 3 7 3 3 2 2 3 4 3 2" xfId="236"/>
    <cellStyle name="Обычный 3 7 3 3 2 2 3 4 3 3" xfId="285"/>
    <cellStyle name="Обычный 3 7 3 3 2 2 3 4 3 3 2" xfId="330"/>
    <cellStyle name="Обычный 3 7 3 3 2 2 3 4 3 4" xfId="311"/>
    <cellStyle name="Обычный 3 7 3 3 2 2 3 4 4" xfId="146"/>
    <cellStyle name="Обычный 3 7 3 3 2 2 3 4 4 2" xfId="237"/>
    <cellStyle name="Обычный 3 7 3 3 2 2 3 4 4 3" xfId="262"/>
    <cellStyle name="Обычный 3 7 3 3 2 2 3 4 4 3 2" xfId="315"/>
    <cellStyle name="Обычный 3 7 3 3 2 2 3 4 4 4" xfId="312"/>
    <cellStyle name="Обычный 3 7 3 3 2 2 3 4 5" xfId="229"/>
    <cellStyle name="Обычный 3 7 3 3 2 2 3 4 5 2" xfId="306"/>
    <cellStyle name="Обычный 3 7 3 3 2 2 3 4 6" xfId="283"/>
    <cellStyle name="Обычный 3 7 3 3 2 2 3 4 6 2" xfId="329"/>
    <cellStyle name="Обычный 3 7 3 3 2 2 3 4 7" xfId="303"/>
    <cellStyle name="Обычный 3 7 3 3 2 2 4" xfId="282"/>
    <cellStyle name="Обычный 3 7 3 3 2 2 4 2" xfId="327"/>
    <cellStyle name="Обычный 3 7 3 3 2 2 5" xfId="301"/>
    <cellStyle name="Обычный 3 7 3 4" xfId="147"/>
    <cellStyle name="Обычный 3 7 3 4 2" xfId="148"/>
    <cellStyle name="Обычный 3 7 3 4 2 2" xfId="149"/>
    <cellStyle name="Обычный 3 7 3 4 2 3" xfId="233"/>
    <cellStyle name="Обычный 3 7 3 5" xfId="150"/>
    <cellStyle name="Обычный 3 7 3 5 2" xfId="151"/>
    <cellStyle name="Обычный 3 7 3 5 2 2" xfId="152"/>
    <cellStyle name="Обычный 3 7 3 5 2 3" xfId="153"/>
    <cellStyle name="Обычный 3 7 3 5 2 3 2" xfId="154"/>
    <cellStyle name="Обычный 3 7 3 5 2 3 2 2" xfId="242"/>
    <cellStyle name="Обычный 3 7 3 5 2 3 2 3" xfId="319"/>
    <cellStyle name="Обычный 3 7 3 5 2 4" xfId="155"/>
    <cellStyle name="Обычный 3 7 3 5 2 4 2" xfId="232"/>
    <cellStyle name="Обычный 3 7 3 5 2 4 2 2" xfId="307"/>
    <cellStyle name="Обычный 3 7 3 5 2 5" xfId="231"/>
    <cellStyle name="Обычный 3 7 3 5 2 6" xfId="305"/>
    <cellStyle name="Обычный 3 7 3 5 3" xfId="156"/>
    <cellStyle name="Обычный 3 7 3 5 3 2" xfId="157"/>
    <cellStyle name="Обычный 3 7 3 5 3 2 2" xfId="158"/>
    <cellStyle name="Обычный 3 7 3 5 3 2 3" xfId="296"/>
    <cellStyle name="Обычный 3 7 3 5 4" xfId="159"/>
    <cellStyle name="Обычный 3 7 3 5 4 2" xfId="160"/>
    <cellStyle name="Обычный 3 7 3 5 4 2 2" xfId="255"/>
    <cellStyle name="Обычный 3 7 3 5 5" xfId="161"/>
    <cellStyle name="Обычный 3 7 3 5 5 2" xfId="162"/>
    <cellStyle name="Обычный 3 7 3 5 5 2 2" xfId="217"/>
    <cellStyle name="Обычный 3 7 3 5 5 2 2 2" xfId="269"/>
    <cellStyle name="Обычный 3 7 3 5 5 2 2 3" xfId="291"/>
    <cellStyle name="Обычный 3 7 3 6" xfId="163"/>
    <cellStyle name="Обычный 3 7 3 6 2" xfId="164"/>
    <cellStyle name="Обычный 3 7 3 6 2 2" xfId="165"/>
    <cellStyle name="Обычный 3 7 3 6 2 2 2" xfId="166"/>
    <cellStyle name="Обычный 3 7 3 6 2 2 2 2" xfId="167"/>
    <cellStyle name="Обычный 3 7 3 6 2 2 2 2 2" xfId="238"/>
    <cellStyle name="Обычный 3 7 3 6 2 2 2 2 3" xfId="261"/>
    <cellStyle name="Обычный 3 7 3 6 2 2 2 2 3 2" xfId="316"/>
    <cellStyle name="Обычный 3 7 3 6 2 2 2 2 4" xfId="313"/>
    <cellStyle name="Обычный 3 7 3 6 2 2 2 3" xfId="227"/>
    <cellStyle name="Обычный 3 7 3 6 2 2 2 3 2" xfId="308"/>
    <cellStyle name="Обычный 3 7 3 6 2 3" xfId="168"/>
    <cellStyle name="Обычный 3 7 3 6 2 4" xfId="225"/>
    <cellStyle name="Обычный 3 7 3 6 2 5" xfId="169"/>
    <cellStyle name="Обычный 3 7 3 6 2 5 2" xfId="230"/>
    <cellStyle name="Обычный 3 7 3 6 2 6" xfId="286"/>
    <cellStyle name="Обычный 3 7 3 6 2 7" xfId="302"/>
    <cellStyle name="Обычный 3 7 3 6 3" xfId="170"/>
    <cellStyle name="Обычный 3 7 3 6 4" xfId="171"/>
    <cellStyle name="Обычный 3 7 3 6 4 2" xfId="172"/>
    <cellStyle name="Обычный 3 7 3 6 4 2 2" xfId="241"/>
    <cellStyle name="Обычный 3 7 3 6 4 2 3" xfId="318"/>
    <cellStyle name="Обычный 3 7 3 7" xfId="173"/>
    <cellStyle name="Обычный 3 7 3 7 2" xfId="218"/>
    <cellStyle name="Обычный 3 7 3 7 2 2" xfId="256"/>
    <cellStyle name="Обычный 3 7 3 7 2 2 2" xfId="299"/>
    <cellStyle name="Обычный 3 7 3 7 2 3" xfId="275"/>
    <cellStyle name="Обычный 3 7 4" xfId="174"/>
    <cellStyle name="Обычный 3 7 5" xfId="175"/>
    <cellStyle name="Обычный 3 8" xfId="176"/>
    <cellStyle name="Обычный 4" xfId="177"/>
    <cellStyle name="Обычный 4 2" xfId="178"/>
    <cellStyle name="Обычный 4 2 3" xfId="179"/>
    <cellStyle name="Обычный 4 3" xfId="180"/>
    <cellStyle name="Обычный 4 4" xfId="181"/>
    <cellStyle name="Обычный 4 5" xfId="265"/>
    <cellStyle name="Обычный 4 6" xfId="182"/>
    <cellStyle name="Обычный 5" xfId="183"/>
    <cellStyle name="Обычный 5 2" xfId="184"/>
    <cellStyle name="Обычный 5 2 2" xfId="185"/>
    <cellStyle name="Обычный 5 3" xfId="186"/>
    <cellStyle name="Обычный 5 3 2" xfId="266"/>
    <cellStyle name="Обычный 6" xfId="187"/>
    <cellStyle name="Обычный 6 2" xfId="188"/>
    <cellStyle name="Обычный 6 2 2" xfId="189"/>
    <cellStyle name="Обычный 6 2 2 2" xfId="190"/>
    <cellStyle name="Обычный 6 2 2 2 2" xfId="191"/>
    <cellStyle name="Обычный 6 2 2 2 2 2" xfId="192"/>
    <cellStyle name="Обычный 6 2 2 2 2 2 2" xfId="193"/>
    <cellStyle name="Обычный 6 2 2 2 2 2 2 2" xfId="194"/>
    <cellStyle name="Обычный 6 2 3" xfId="195"/>
    <cellStyle name="Обычный 7" xfId="196"/>
    <cellStyle name="Обычный 7 2" xfId="197"/>
    <cellStyle name="Обычный 7 2 2" xfId="198"/>
    <cellStyle name="Обычный 7 2 2 2" xfId="199"/>
    <cellStyle name="Обычный 7 2 2 2 2" xfId="200"/>
    <cellStyle name="Обычный 7 2 2 2 2 2" xfId="254"/>
    <cellStyle name="Обычный 7 2 2 2 2 2 2" xfId="298"/>
    <cellStyle name="Обычный 7 2 2 2 3" xfId="280"/>
    <cellStyle name="Обычный 7 2 2 2 3 2" xfId="325"/>
    <cellStyle name="Обычный 7 2 2 2 4" xfId="295"/>
    <cellStyle name="Обычный 7 2 3" xfId="201"/>
    <cellStyle name="Обычный 7 2 3 2" xfId="202"/>
    <cellStyle name="Обычный 7 2 4" xfId="203"/>
    <cellStyle name="Обычный 7 2 4 2" xfId="222"/>
    <cellStyle name="Обычный 7 2 5" xfId="219"/>
    <cellStyle name="Обычный 7 2 6" xfId="220"/>
    <cellStyle name="Обычный 7 2 7" xfId="268"/>
    <cellStyle name="Обычный 7 2 8" xfId="290"/>
    <cellStyle name="Обычный 8" xfId="204"/>
    <cellStyle name="Обычный 9" xfId="205"/>
    <cellStyle name="Процентный 2" xfId="206"/>
    <cellStyle name="Финансовый 2" xfId="207"/>
    <cellStyle name="Финансовый 3" xfId="208"/>
  </cellStyles>
  <dxfs count="22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6%20&#1050;&#1086;&#1084;&#1080;&#1089;&#1089;&#1080;&#1103;/2026-05%20&#1050;&#1086;&#1084;&#1080;&#1089;&#1089;&#1080;&#1103;/2026-05%20&#1056;&#1072;&#1073;&#1086;&#1095;&#1080;&#1077;%20&#1076;&#1086;&#1082;&#1091;&#1084;&#1077;&#1085;&#1090;&#1099;/2026%20&#1056;&#1072;&#1089;&#1095;&#1077;&#1090;%20&#1087;&#1086;%20&#1060;&#1040;&#1055;&#1072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АП"/>
      <sheetName val="ПК_ФАП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062_Дров"/>
      <sheetName val="007_Тит"/>
      <sheetName val="007_Коаш"/>
      <sheetName val="008_Щук"/>
      <sheetName val="009_Лув"/>
      <sheetName val="009_Б_море"/>
      <sheetName val="009_Варз"/>
      <sheetName val="009_Зареч"/>
      <sheetName val="009_Лесоз"/>
      <sheetName val="009_Ковд"/>
      <sheetName val="009_Чаван"/>
      <sheetName val="009_Чап"/>
      <sheetName val="009_Куз"/>
      <sheetName val="010_Корз"/>
      <sheetName val="010_Спут"/>
      <sheetName val="010_Лиин"/>
      <sheetName val="010_Раяк"/>
      <sheetName val="013_Мурм"/>
      <sheetName val="013_Межд"/>
      <sheetName val="013_Шонг"/>
      <sheetName val="013_Пушн"/>
      <sheetName val="013_Ура"/>
      <sheetName val="013_Миньк"/>
      <sheetName val="013_Миш"/>
      <sheetName val="013_Туман"/>
      <sheetName val="013_Лопар"/>
      <sheetName val="013_Килп"/>
      <sheetName val="013_Кильд"/>
      <sheetName val="014_Красн"/>
      <sheetName val="045_Лейпи"/>
      <sheetName val="045_Ёна"/>
      <sheetName val="Нормативы"/>
      <sheetName val="Нормативы_с_01.02"/>
      <sheetName val="Оплата труда - критерии"/>
    </sheetNames>
    <sheetDataSet>
      <sheetData sheetId="0" refreshError="1">
        <row r="11">
          <cell r="F11">
            <v>1308</v>
          </cell>
          <cell r="M11">
            <v>5829584.3600000003</v>
          </cell>
        </row>
        <row r="12">
          <cell r="F12">
            <v>967</v>
          </cell>
          <cell r="M12">
            <v>5829584.3600000003</v>
          </cell>
        </row>
        <row r="13">
          <cell r="F13">
            <v>401</v>
          </cell>
          <cell r="M13">
            <v>2914697.16</v>
          </cell>
        </row>
        <row r="14">
          <cell r="F14">
            <v>396</v>
          </cell>
          <cell r="M14">
            <v>2914697.16</v>
          </cell>
        </row>
        <row r="15">
          <cell r="F15">
            <v>307</v>
          </cell>
          <cell r="M15">
            <v>2914697.16</v>
          </cell>
        </row>
        <row r="16">
          <cell r="F16">
            <v>229</v>
          </cell>
          <cell r="M16">
            <v>2914697.16</v>
          </cell>
        </row>
        <row r="17">
          <cell r="F17">
            <v>179</v>
          </cell>
          <cell r="M17">
            <v>2914697.16</v>
          </cell>
        </row>
        <row r="18">
          <cell r="F18">
            <v>110</v>
          </cell>
          <cell r="M18">
            <v>2914697.16</v>
          </cell>
        </row>
        <row r="19">
          <cell r="F19">
            <v>107</v>
          </cell>
          <cell r="M19">
            <v>2914697.16</v>
          </cell>
        </row>
        <row r="20">
          <cell r="F20">
            <v>70</v>
          </cell>
          <cell r="M20">
            <v>2567848.2000000002</v>
          </cell>
        </row>
        <row r="21">
          <cell r="F21">
            <v>62</v>
          </cell>
          <cell r="M21">
            <v>2567848.2000000002</v>
          </cell>
        </row>
        <row r="22">
          <cell r="F22">
            <v>1043</v>
          </cell>
          <cell r="M22">
            <v>5829584.3600000003</v>
          </cell>
        </row>
        <row r="23">
          <cell r="F23">
            <v>783</v>
          </cell>
          <cell r="M23">
            <v>2914697.16</v>
          </cell>
        </row>
        <row r="24">
          <cell r="F24">
            <v>838</v>
          </cell>
          <cell r="M24">
            <v>5829584.3600000003</v>
          </cell>
        </row>
        <row r="25">
          <cell r="F25">
            <v>588</v>
          </cell>
          <cell r="M25">
            <v>2914697.16</v>
          </cell>
        </row>
        <row r="26">
          <cell r="F26">
            <v>379</v>
          </cell>
          <cell r="M26">
            <v>2914697.16</v>
          </cell>
        </row>
        <row r="27">
          <cell r="F27">
            <v>363</v>
          </cell>
          <cell r="M27">
            <v>2914697.16</v>
          </cell>
        </row>
        <row r="28">
          <cell r="F28">
            <v>299</v>
          </cell>
          <cell r="M28">
            <v>2914697.16</v>
          </cell>
        </row>
        <row r="29">
          <cell r="F29">
            <v>275</v>
          </cell>
          <cell r="M29">
            <v>2914697.16</v>
          </cell>
        </row>
        <row r="30">
          <cell r="F30">
            <v>191</v>
          </cell>
          <cell r="M30">
            <v>2914697.16</v>
          </cell>
        </row>
        <row r="31">
          <cell r="F31">
            <v>121</v>
          </cell>
          <cell r="M31">
            <v>2914697.16</v>
          </cell>
        </row>
        <row r="32">
          <cell r="F32">
            <v>71</v>
          </cell>
          <cell r="M32">
            <v>2567848.2000000002</v>
          </cell>
        </row>
        <row r="33">
          <cell r="F33">
            <v>251</v>
          </cell>
          <cell r="M33">
            <v>2914697.16</v>
          </cell>
        </row>
        <row r="34">
          <cell r="F34">
            <v>200</v>
          </cell>
          <cell r="M34">
            <v>2914697.16</v>
          </cell>
        </row>
        <row r="35">
          <cell r="F35">
            <v>153</v>
          </cell>
          <cell r="M35">
            <v>2914697.16</v>
          </cell>
        </row>
        <row r="36">
          <cell r="F36">
            <v>448</v>
          </cell>
          <cell r="M36">
            <v>2914697.16</v>
          </cell>
        </row>
        <row r="37">
          <cell r="F37">
            <v>616</v>
          </cell>
          <cell r="M37">
            <v>2914697.16</v>
          </cell>
        </row>
        <row r="38">
          <cell r="F38">
            <v>347</v>
          </cell>
          <cell r="M38">
            <v>2914697.16</v>
          </cell>
        </row>
        <row r="39">
          <cell r="F39">
            <v>74</v>
          </cell>
          <cell r="M39">
            <v>2567848.2000000002</v>
          </cell>
        </row>
        <row r="40">
          <cell r="F40">
            <v>189</v>
          </cell>
          <cell r="M40">
            <v>2914697.16</v>
          </cell>
        </row>
        <row r="41">
          <cell r="M41">
            <v>2914697.16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9">
          <cell r="N19">
            <v>0.45810000000000001</v>
          </cell>
        </row>
        <row r="20">
          <cell r="N20">
            <v>9.7000000000000003E-3</v>
          </cell>
        </row>
        <row r="23">
          <cell r="N23">
            <v>1363495.33</v>
          </cell>
        </row>
      </sheetData>
      <sheetData sheetId="15" refreshError="1">
        <row r="19">
          <cell r="N19">
            <v>0.58230000000000004</v>
          </cell>
        </row>
        <row r="20">
          <cell r="N20">
            <v>9.7000000000000003E-3</v>
          </cell>
        </row>
        <row r="23">
          <cell r="N23">
            <v>3663116.49</v>
          </cell>
        </row>
      </sheetData>
      <sheetData sheetId="16" refreshError="1">
        <row r="19">
          <cell r="N19">
            <v>0.58230000000000004</v>
          </cell>
        </row>
        <row r="20">
          <cell r="N20">
            <v>7.4999999999999997E-3</v>
          </cell>
        </row>
        <row r="23">
          <cell r="N23">
            <v>3650291.41</v>
          </cell>
        </row>
      </sheetData>
      <sheetData sheetId="17" refreshError="1">
        <row r="19">
          <cell r="N19">
            <v>1</v>
          </cell>
        </row>
        <row r="20">
          <cell r="N20">
            <v>2.8999999999999998E-3</v>
          </cell>
        </row>
        <row r="23">
          <cell r="N23">
            <v>2923149.78</v>
          </cell>
        </row>
      </sheetData>
      <sheetData sheetId="18" refreshError="1">
        <row r="19">
          <cell r="N19">
            <v>0.125</v>
          </cell>
        </row>
        <row r="20">
          <cell r="N20">
            <v>0</v>
          </cell>
        </row>
        <row r="23">
          <cell r="N23">
            <v>578470.23</v>
          </cell>
        </row>
      </sheetData>
      <sheetData sheetId="19" refreshError="1">
        <row r="19">
          <cell r="N19">
            <v>1</v>
          </cell>
        </row>
        <row r="20">
          <cell r="N20">
            <v>3.5000000000000001E-3</v>
          </cell>
        </row>
        <row r="23">
          <cell r="N23">
            <v>2924898.6</v>
          </cell>
        </row>
      </sheetData>
      <sheetData sheetId="20" refreshError="1">
        <row r="19">
          <cell r="N19">
            <v>0.79120000000000001</v>
          </cell>
        </row>
        <row r="20">
          <cell r="N20">
            <v>4.4000000000000003E-3</v>
          </cell>
        </row>
        <row r="23">
          <cell r="N23">
            <v>2318933.06</v>
          </cell>
        </row>
      </sheetData>
      <sheetData sheetId="21" refreshError="1">
        <row r="19">
          <cell r="N19">
            <v>1</v>
          </cell>
        </row>
        <row r="20">
          <cell r="N20">
            <v>1.8E-3</v>
          </cell>
        </row>
        <row r="23">
          <cell r="N23">
            <v>2919943.61</v>
          </cell>
        </row>
      </sheetData>
      <sheetData sheetId="22" refreshError="1">
        <row r="19">
          <cell r="N19">
            <v>0.9244</v>
          </cell>
        </row>
        <row r="20">
          <cell r="N20">
            <v>0</v>
          </cell>
        </row>
        <row r="23">
          <cell r="N23">
            <v>2694346.05</v>
          </cell>
        </row>
      </sheetData>
      <sheetData sheetId="23" refreshError="1">
        <row r="19">
          <cell r="N19">
            <v>0.29149999999999998</v>
          </cell>
        </row>
        <row r="20">
          <cell r="N20">
            <v>2.3E-3</v>
          </cell>
        </row>
        <row r="23">
          <cell r="N23">
            <v>936710.8</v>
          </cell>
        </row>
      </sheetData>
      <sheetData sheetId="24" refreshError="1">
        <row r="19">
          <cell r="N19">
            <v>0.29149999999999998</v>
          </cell>
        </row>
        <row r="20">
          <cell r="N20">
            <v>5.0000000000000001E-4</v>
          </cell>
        </row>
        <row r="23">
          <cell r="N23">
            <v>851091.57</v>
          </cell>
        </row>
      </sheetData>
      <sheetData sheetId="25" refreshError="1">
        <row r="19">
          <cell r="N19">
            <v>0.88139999999999996</v>
          </cell>
        </row>
        <row r="20">
          <cell r="N20">
            <v>5.0000000000000001E-4</v>
          </cell>
        </row>
        <row r="23">
          <cell r="N23">
            <v>2264585.33</v>
          </cell>
        </row>
      </sheetData>
      <sheetData sheetId="26" refreshError="1">
        <row r="19">
          <cell r="N19">
            <v>1</v>
          </cell>
        </row>
        <row r="20">
          <cell r="N20">
            <v>0</v>
          </cell>
        </row>
        <row r="23">
          <cell r="N23">
            <v>2567848.2000000002</v>
          </cell>
        </row>
      </sheetData>
      <sheetData sheetId="27" refreshError="1">
        <row r="19">
          <cell r="N19">
            <v>1</v>
          </cell>
        </row>
        <row r="20">
          <cell r="N20">
            <v>1.0200000000000001E-2</v>
          </cell>
        </row>
        <row r="23">
          <cell r="N23">
            <v>2944427.07</v>
          </cell>
        </row>
      </sheetData>
      <sheetData sheetId="28" refreshError="1">
        <row r="19">
          <cell r="N19">
            <v>1</v>
          </cell>
        </row>
        <row r="20">
          <cell r="N20">
            <v>1.4800000000000001E-2</v>
          </cell>
        </row>
        <row r="23">
          <cell r="N23">
            <v>2957834.68</v>
          </cell>
        </row>
      </sheetData>
      <sheetData sheetId="29" refreshError="1">
        <row r="19">
          <cell r="N19">
            <v>0.66690000000000005</v>
          </cell>
        </row>
        <row r="20">
          <cell r="N20">
            <v>4.8999999999999998E-3</v>
          </cell>
        </row>
        <row r="23">
          <cell r="N23">
            <v>1958093.55</v>
          </cell>
        </row>
      </sheetData>
      <sheetData sheetId="30" refreshError="1">
        <row r="19">
          <cell r="N19">
            <v>1</v>
          </cell>
        </row>
        <row r="20">
          <cell r="N20">
            <v>1.5E-3</v>
          </cell>
        </row>
        <row r="23">
          <cell r="N23">
            <v>2571699.9700000002</v>
          </cell>
        </row>
      </sheetData>
      <sheetData sheetId="31" refreshError="1">
        <row r="19">
          <cell r="N19">
            <v>0.69140000000000001</v>
          </cell>
        </row>
        <row r="20">
          <cell r="N20">
            <v>8.5000000000000006E-3</v>
          </cell>
        </row>
        <row r="23">
          <cell r="N23">
            <v>4080126.09</v>
          </cell>
        </row>
      </sheetData>
      <sheetData sheetId="32" refreshError="1">
        <row r="19">
          <cell r="N19">
            <v>1</v>
          </cell>
        </row>
        <row r="20">
          <cell r="N20">
            <v>1.0999999999999999E-2</v>
          </cell>
        </row>
        <row r="23">
          <cell r="N23">
            <v>2946758.83</v>
          </cell>
        </row>
      </sheetData>
      <sheetData sheetId="33" refreshError="1">
        <row r="19">
          <cell r="N19">
            <v>0.125</v>
          </cell>
        </row>
        <row r="20">
          <cell r="N20">
            <v>0</v>
          </cell>
        </row>
        <row r="23">
          <cell r="N23">
            <v>1478334.02</v>
          </cell>
        </row>
      </sheetData>
      <sheetData sheetId="34" refreshError="1">
        <row r="19">
          <cell r="N19">
            <v>1</v>
          </cell>
        </row>
        <row r="20">
          <cell r="N20">
            <v>0</v>
          </cell>
        </row>
        <row r="23">
          <cell r="N23">
            <v>2914697.16</v>
          </cell>
        </row>
      </sheetData>
      <sheetData sheetId="35" refreshError="1">
        <row r="19">
          <cell r="N19">
            <v>1</v>
          </cell>
        </row>
        <row r="20">
          <cell r="N20">
            <v>3.5999999999999999E-3</v>
          </cell>
        </row>
        <row r="23">
          <cell r="N23">
            <v>2925190.07</v>
          </cell>
        </row>
      </sheetData>
      <sheetData sheetId="36" refreshError="1">
        <row r="19">
          <cell r="N19">
            <v>1</v>
          </cell>
        </row>
        <row r="20">
          <cell r="N20">
            <v>4.7999999999999996E-3</v>
          </cell>
        </row>
        <row r="23">
          <cell r="N23">
            <v>2928687.71</v>
          </cell>
        </row>
      </sheetData>
      <sheetData sheetId="37" refreshError="1">
        <row r="19">
          <cell r="N19">
            <v>0.89559999999999995</v>
          </cell>
        </row>
        <row r="20">
          <cell r="N20">
            <v>3.0000000000000001E-3</v>
          </cell>
        </row>
        <row r="23">
          <cell r="N23">
            <v>2593789</v>
          </cell>
        </row>
      </sheetData>
      <sheetData sheetId="38" refreshError="1">
        <row r="19">
          <cell r="N19">
            <v>1</v>
          </cell>
        </row>
        <row r="20">
          <cell r="N20">
            <v>3.0000000000000001E-3</v>
          </cell>
        </row>
        <row r="23">
          <cell r="N23">
            <v>2923441.25</v>
          </cell>
        </row>
      </sheetData>
      <sheetData sheetId="39" refreshError="1">
        <row r="19">
          <cell r="N19">
            <v>1</v>
          </cell>
        </row>
        <row r="20">
          <cell r="N20">
            <v>2E-3</v>
          </cell>
        </row>
        <row r="23">
          <cell r="N23">
            <v>2677805.15</v>
          </cell>
        </row>
      </sheetData>
      <sheetData sheetId="40" refreshError="1">
        <row r="19">
          <cell r="N19">
            <v>1</v>
          </cell>
        </row>
        <row r="20">
          <cell r="N20">
            <v>1.6999999999999999E-3</v>
          </cell>
        </row>
        <row r="23">
          <cell r="N23">
            <v>2868936.42</v>
          </cell>
        </row>
      </sheetData>
      <sheetData sheetId="41" refreshError="1">
        <row r="19">
          <cell r="N19">
            <v>1</v>
          </cell>
        </row>
        <row r="20">
          <cell r="N20">
            <v>8.9999999999999998E-4</v>
          </cell>
        </row>
        <row r="23">
          <cell r="N23">
            <v>2570159.2599999998</v>
          </cell>
        </row>
      </sheetData>
      <sheetData sheetId="42" refreshError="1">
        <row r="19">
          <cell r="N19">
            <v>1</v>
          </cell>
        </row>
        <row r="20">
          <cell r="N20">
            <v>3.0000000000000001E-3</v>
          </cell>
        </row>
        <row r="23">
          <cell r="N23">
            <v>2923441.25</v>
          </cell>
        </row>
      </sheetData>
      <sheetData sheetId="43" refreshError="1">
        <row r="19">
          <cell r="N19">
            <v>0.79120000000000001</v>
          </cell>
        </row>
        <row r="20">
          <cell r="N20">
            <v>2E-3</v>
          </cell>
        </row>
        <row r="23">
          <cell r="N23">
            <v>2311937.79</v>
          </cell>
        </row>
      </sheetData>
      <sheetData sheetId="44" refreshError="1">
        <row r="19">
          <cell r="N19">
            <v>0.29149999999999998</v>
          </cell>
        </row>
        <row r="20">
          <cell r="N20">
            <v>1.1000000000000001E-3</v>
          </cell>
        </row>
        <row r="23">
          <cell r="N23">
            <v>1095586.0900000001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O3" sqref="O3:P3"/>
    </sheetView>
  </sheetViews>
  <sheetFormatPr defaultColWidth="9" defaultRowHeight="14.25"/>
  <cols>
    <col min="1" max="1" width="4.875" style="44" customWidth="1"/>
    <col min="2" max="2" width="33.25" style="65" customWidth="1"/>
    <col min="3" max="3" width="6.25" style="65" customWidth="1"/>
    <col min="4" max="4" width="21.875" style="44" customWidth="1"/>
    <col min="5" max="5" width="21.25" style="44" customWidth="1"/>
    <col min="6" max="6" width="16.375" style="44" customWidth="1"/>
    <col min="7" max="7" width="25.875" style="44" customWidth="1"/>
    <col min="8" max="8" width="16.125" style="44" customWidth="1"/>
    <col min="9" max="9" width="10" style="44" customWidth="1"/>
    <col min="10" max="10" width="18.75" style="44" customWidth="1"/>
    <col min="11" max="11" width="9.875" style="44" customWidth="1"/>
    <col min="12" max="12" width="20.625" style="44" customWidth="1"/>
    <col min="13" max="13" width="14.625" style="44" customWidth="1"/>
    <col min="14" max="14" width="12.125" style="44" customWidth="1"/>
    <col min="15" max="16" width="14.625" style="44" customWidth="1"/>
    <col min="17" max="17" width="14.25" style="43" customWidth="1"/>
    <col min="18" max="16384" width="9" style="44"/>
  </cols>
  <sheetData>
    <row r="1" spans="1:17" s="3" customFormat="1" ht="18">
      <c r="B1" s="4"/>
      <c r="C1" s="4"/>
      <c r="N1" s="1"/>
      <c r="O1" s="1"/>
      <c r="P1" s="2" t="s">
        <v>88</v>
      </c>
      <c r="Q1" s="33"/>
    </row>
    <row r="2" spans="1:17" s="3" customFormat="1" ht="18">
      <c r="B2" s="4"/>
      <c r="C2" s="4"/>
      <c r="N2" s="1"/>
      <c r="O2" s="1"/>
      <c r="P2" s="66" t="s">
        <v>119</v>
      </c>
      <c r="Q2" s="33"/>
    </row>
    <row r="3" spans="1:17" s="3" customFormat="1" ht="18">
      <c r="B3" s="4"/>
      <c r="C3" s="4"/>
      <c r="N3" s="1"/>
      <c r="O3" s="78"/>
      <c r="P3" s="79" t="s">
        <v>120</v>
      </c>
      <c r="Q3" s="33"/>
    </row>
    <row r="4" spans="1:17" s="3" customFormat="1" ht="18">
      <c r="B4" s="4"/>
      <c r="C4" s="4"/>
      <c r="O4" s="5"/>
      <c r="P4" s="5" t="s">
        <v>113</v>
      </c>
      <c r="Q4" s="33"/>
    </row>
    <row r="5" spans="1:17" s="3" customFormat="1" ht="18">
      <c r="B5" s="4"/>
      <c r="C5" s="4"/>
      <c r="O5" s="6"/>
      <c r="P5" s="6" t="s">
        <v>0</v>
      </c>
      <c r="Q5" s="33"/>
    </row>
    <row r="6" spans="1:17" s="34" customFormat="1" ht="15.95" customHeight="1">
      <c r="Q6" s="35"/>
    </row>
    <row r="7" spans="1:17" s="38" customFormat="1" ht="64.5" customHeight="1">
      <c r="A7" s="67" t="s">
        <v>89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36"/>
      <c r="O7" s="36"/>
      <c r="P7" s="36"/>
      <c r="Q7" s="37"/>
    </row>
    <row r="8" spans="1:17" s="7" customFormat="1" ht="4.5" customHeight="1">
      <c r="D8" s="8"/>
      <c r="Q8" s="39"/>
    </row>
    <row r="9" spans="1:17" s="7" customFormat="1" ht="39.75" customHeight="1">
      <c r="A9" s="68" t="s">
        <v>115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2"/>
      <c r="O9" s="32"/>
      <c r="P9" s="32"/>
      <c r="Q9" s="39"/>
    </row>
    <row r="10" spans="1:17" s="40" customFormat="1" ht="5.25" customHeight="1">
      <c r="B10" s="41"/>
      <c r="C10" s="41"/>
      <c r="Q10" s="42"/>
    </row>
    <row r="11" spans="1:17" ht="38.450000000000003" customHeight="1">
      <c r="A11" s="70" t="s">
        <v>3</v>
      </c>
      <c r="B11" s="72" t="s">
        <v>1</v>
      </c>
      <c r="C11" s="73"/>
      <c r="D11" s="72" t="s">
        <v>90</v>
      </c>
      <c r="E11" s="73"/>
      <c r="F11" s="74" t="s">
        <v>2</v>
      </c>
      <c r="G11" s="74" t="s">
        <v>91</v>
      </c>
      <c r="H11" s="74" t="s">
        <v>116</v>
      </c>
      <c r="I11" s="74" t="s">
        <v>92</v>
      </c>
      <c r="J11" s="74" t="s">
        <v>93</v>
      </c>
      <c r="K11" s="74" t="s">
        <v>117</v>
      </c>
      <c r="L11" s="74" t="s">
        <v>94</v>
      </c>
      <c r="M11" s="74" t="s">
        <v>118</v>
      </c>
      <c r="N11" s="76" t="s">
        <v>114</v>
      </c>
      <c r="O11" s="76" t="s">
        <v>95</v>
      </c>
      <c r="P11" s="69" t="s">
        <v>96</v>
      </c>
    </row>
    <row r="12" spans="1:17" ht="38.450000000000003" customHeight="1">
      <c r="A12" s="71"/>
      <c r="B12" s="45" t="s">
        <v>4</v>
      </c>
      <c r="C12" s="46" t="s">
        <v>5</v>
      </c>
      <c r="D12" s="47" t="s">
        <v>6</v>
      </c>
      <c r="E12" s="45" t="s">
        <v>97</v>
      </c>
      <c r="F12" s="75"/>
      <c r="G12" s="75"/>
      <c r="H12" s="75"/>
      <c r="I12" s="75"/>
      <c r="J12" s="75"/>
      <c r="K12" s="75"/>
      <c r="L12" s="75"/>
      <c r="M12" s="75"/>
      <c r="N12" s="77"/>
      <c r="O12" s="77"/>
      <c r="P12" s="69"/>
    </row>
    <row r="13" spans="1:17" s="53" customFormat="1" ht="15" customHeight="1">
      <c r="A13" s="48" t="s">
        <v>7</v>
      </c>
      <c r="B13" s="49">
        <v>2</v>
      </c>
      <c r="C13" s="48" t="s">
        <v>8</v>
      </c>
      <c r="D13" s="48" t="s">
        <v>9</v>
      </c>
      <c r="E13" s="49">
        <v>5</v>
      </c>
      <c r="F13" s="48" t="s">
        <v>10</v>
      </c>
      <c r="G13" s="48" t="s">
        <v>11</v>
      </c>
      <c r="H13" s="49">
        <v>8</v>
      </c>
      <c r="I13" s="48" t="s">
        <v>12</v>
      </c>
      <c r="J13" s="48" t="s">
        <v>13</v>
      </c>
      <c r="K13" s="48" t="s">
        <v>98</v>
      </c>
      <c r="L13" s="48" t="s">
        <v>99</v>
      </c>
      <c r="M13" s="48" t="s">
        <v>100</v>
      </c>
      <c r="N13" s="50" t="s">
        <v>101</v>
      </c>
      <c r="O13" s="51" t="s">
        <v>102</v>
      </c>
      <c r="P13" s="50" t="s">
        <v>103</v>
      </c>
      <c r="Q13" s="52"/>
    </row>
    <row r="14" spans="1:17" s="55" customFormat="1" ht="15" customHeight="1">
      <c r="A14" s="9"/>
      <c r="B14" s="10" t="s">
        <v>16</v>
      </c>
      <c r="C14" s="9"/>
      <c r="D14" s="10" t="s">
        <v>104</v>
      </c>
      <c r="E14" s="11"/>
      <c r="F14" s="12">
        <f>F15+F46</f>
        <v>11837</v>
      </c>
      <c r="G14" s="13" t="s">
        <v>105</v>
      </c>
      <c r="H14" s="14">
        <f>H15+H46</f>
        <v>100627764.91999996</v>
      </c>
      <c r="I14" s="13"/>
      <c r="J14" s="13"/>
      <c r="K14" s="15"/>
      <c r="L14" s="15"/>
      <c r="M14" s="14">
        <f>M15+M46</f>
        <v>75935728.199999988</v>
      </c>
      <c r="N14" s="14"/>
      <c r="O14" s="14">
        <f>O15+O46</f>
        <v>75935728.199999988</v>
      </c>
      <c r="P14" s="14">
        <f>P15+P46</f>
        <v>77327825.820000008</v>
      </c>
      <c r="Q14" s="54"/>
    </row>
    <row r="15" spans="1:17" s="55" customFormat="1" ht="15" customHeight="1">
      <c r="A15" s="9" t="s">
        <v>7</v>
      </c>
      <c r="B15" s="10" t="s">
        <v>14</v>
      </c>
      <c r="C15" s="9"/>
      <c r="D15" s="10"/>
      <c r="E15" s="11"/>
      <c r="F15" s="12">
        <f>SUM(F16:F45)</f>
        <v>11365</v>
      </c>
      <c r="G15" s="13" t="s">
        <v>105</v>
      </c>
      <c r="H15" s="14">
        <f>SUM(H16:H45)</f>
        <v>97713067.759999961</v>
      </c>
      <c r="I15" s="13"/>
      <c r="J15" s="13"/>
      <c r="K15" s="15"/>
      <c r="L15" s="15"/>
      <c r="M15" s="14">
        <f>SUM(M16:M45)</f>
        <v>74572232.86999999</v>
      </c>
      <c r="N15" s="14"/>
      <c r="O15" s="14">
        <f>SUM(O16:O45)</f>
        <v>74572232.86999999</v>
      </c>
      <c r="P15" s="14">
        <f>SUM(P16:P45)</f>
        <v>75964330.49000001</v>
      </c>
      <c r="Q15" s="56"/>
    </row>
    <row r="16" spans="1:17" s="31" customFormat="1" ht="18" customHeight="1">
      <c r="A16" s="57" t="s">
        <v>18</v>
      </c>
      <c r="B16" s="58" t="s">
        <v>14</v>
      </c>
      <c r="C16" s="57" t="s">
        <v>15</v>
      </c>
      <c r="D16" s="58" t="s">
        <v>21</v>
      </c>
      <c r="E16" s="58" t="s">
        <v>24</v>
      </c>
      <c r="F16" s="59">
        <f>[1]ФАП!F11</f>
        <v>1308</v>
      </c>
      <c r="G16" s="58" t="s">
        <v>106</v>
      </c>
      <c r="H16" s="60">
        <f>[1]ФАП!M11</f>
        <v>5829584.3600000003</v>
      </c>
      <c r="I16" s="61" t="s">
        <v>107</v>
      </c>
      <c r="J16" s="61" t="str">
        <f>IF((K16-L16)&lt;1, "не соответствует", "соответствует")</f>
        <v>не соответствует</v>
      </c>
      <c r="K16" s="62">
        <f>'[1]007_Тит'!$N$19+'[1]007_Тит'!$N$20</f>
        <v>0.59200000000000008</v>
      </c>
      <c r="L16" s="62">
        <f>'[1]007_Тит'!$N$20</f>
        <v>9.7000000000000003E-3</v>
      </c>
      <c r="M16" s="60">
        <f>IF(I16="есть",ROUND(H16*K16,2),0)</f>
        <v>3451113.94</v>
      </c>
      <c r="N16" s="59">
        <v>12</v>
      </c>
      <c r="O16" s="60">
        <f>(M16/12)*N16</f>
        <v>3451113.9399999995</v>
      </c>
      <c r="P16" s="60">
        <f>'[1]007_Тит'!$N$23</f>
        <v>3663116.49</v>
      </c>
      <c r="Q16" s="56"/>
    </row>
    <row r="17" spans="1:17" s="31" customFormat="1" ht="18" customHeight="1">
      <c r="A17" s="57" t="s">
        <v>19</v>
      </c>
      <c r="B17" s="58" t="s">
        <v>14</v>
      </c>
      <c r="C17" s="57" t="s">
        <v>15</v>
      </c>
      <c r="D17" s="58" t="s">
        <v>21</v>
      </c>
      <c r="E17" s="58" t="s">
        <v>26</v>
      </c>
      <c r="F17" s="59">
        <f>[1]ФАП!F12</f>
        <v>967</v>
      </c>
      <c r="G17" s="58" t="s">
        <v>106</v>
      </c>
      <c r="H17" s="60">
        <f>[1]ФАП!M12</f>
        <v>5829584.3600000003</v>
      </c>
      <c r="I17" s="61" t="s">
        <v>107</v>
      </c>
      <c r="J17" s="61" t="str">
        <f>IF((K17-L17)&lt;1, "не соответствует", "соответствует")</f>
        <v>не соответствует</v>
      </c>
      <c r="K17" s="62">
        <f>'[1]007_Коаш'!$N$19+'[1]007_Коаш'!$N$20</f>
        <v>0.58979999999999999</v>
      </c>
      <c r="L17" s="62">
        <f>'[1]007_Коаш'!$N$20</f>
        <v>7.4999999999999997E-3</v>
      </c>
      <c r="M17" s="60">
        <f>IF(I17="есть",ROUND(H17*K17,2),0)</f>
        <v>3438288.86</v>
      </c>
      <c r="N17" s="59">
        <v>12</v>
      </c>
      <c r="O17" s="60">
        <f t="shared" ref="O17:O45" si="0">(M17/12)*N17</f>
        <v>3438288.86</v>
      </c>
      <c r="P17" s="60">
        <f>'[1]007_Коаш'!$N$23</f>
        <v>3650291.41</v>
      </c>
      <c r="Q17" s="56"/>
    </row>
    <row r="18" spans="1:17" s="31" customFormat="1" ht="18" customHeight="1">
      <c r="A18" s="16" t="s">
        <v>20</v>
      </c>
      <c r="B18" s="17" t="s">
        <v>14</v>
      </c>
      <c r="C18" s="16" t="s">
        <v>15</v>
      </c>
      <c r="D18" s="17" t="s">
        <v>28</v>
      </c>
      <c r="E18" s="17" t="s">
        <v>34</v>
      </c>
      <c r="F18" s="18">
        <f>[1]ФАП!F13</f>
        <v>401</v>
      </c>
      <c r="G18" s="17" t="s">
        <v>108</v>
      </c>
      <c r="H18" s="19">
        <f>[1]ФАП!M13</f>
        <v>2914697.16</v>
      </c>
      <c r="I18" s="20" t="s">
        <v>107</v>
      </c>
      <c r="J18" s="23" t="str">
        <f>IF((K18-L18)&lt;1, "не соответствует", "соответствует")</f>
        <v>не соответствует</v>
      </c>
      <c r="K18" s="21">
        <f>'[1]009_Лув'!$N$19+'[1]009_Лув'!$N$20</f>
        <v>0.125</v>
      </c>
      <c r="L18" s="21">
        <f>'[1]009_Лув'!$N$20</f>
        <v>0</v>
      </c>
      <c r="M18" s="19">
        <f t="shared" ref="M18:M45" si="1">IF(I18="есть",ROUND(H18*K18,2),0)</f>
        <v>364337.15</v>
      </c>
      <c r="N18" s="22">
        <v>12</v>
      </c>
      <c r="O18" s="19">
        <f t="shared" si="0"/>
        <v>364337.15</v>
      </c>
      <c r="P18" s="19">
        <f>'[1]009_Лув'!$N$23</f>
        <v>578470.23</v>
      </c>
      <c r="Q18" s="56"/>
    </row>
    <row r="19" spans="1:17" s="31" customFormat="1" ht="18" customHeight="1">
      <c r="A19" s="16" t="s">
        <v>22</v>
      </c>
      <c r="B19" s="17" t="s">
        <v>14</v>
      </c>
      <c r="C19" s="16" t="s">
        <v>15</v>
      </c>
      <c r="D19" s="17" t="s">
        <v>28</v>
      </c>
      <c r="E19" s="17" t="s">
        <v>36</v>
      </c>
      <c r="F19" s="18">
        <f>[1]ФАП!F14</f>
        <v>396</v>
      </c>
      <c r="G19" s="17" t="s">
        <v>108</v>
      </c>
      <c r="H19" s="19">
        <f>[1]ФАП!M14</f>
        <v>2914697.16</v>
      </c>
      <c r="I19" s="20" t="s">
        <v>107</v>
      </c>
      <c r="J19" s="23" t="str">
        <f t="shared" ref="J19:J45" si="2">IF((K19-L19)&lt;1, "не соответствует", "соответствует")</f>
        <v>соответствует</v>
      </c>
      <c r="K19" s="21">
        <f>'[1]009_Б_море'!$N$19+'[1]009_Б_море'!$N$20</f>
        <v>1.0035000000000001</v>
      </c>
      <c r="L19" s="21">
        <f>'[1]009_Б_море'!$N$20</f>
        <v>3.5000000000000001E-3</v>
      </c>
      <c r="M19" s="19">
        <f t="shared" si="1"/>
        <v>2924898.6</v>
      </c>
      <c r="N19" s="22">
        <v>12</v>
      </c>
      <c r="O19" s="19">
        <f t="shared" si="0"/>
        <v>2924898.6</v>
      </c>
      <c r="P19" s="19">
        <f>'[1]009_Б_море'!$N$23</f>
        <v>2924898.6</v>
      </c>
      <c r="Q19" s="56"/>
    </row>
    <row r="20" spans="1:17" s="31" customFormat="1" ht="18" customHeight="1">
      <c r="A20" s="16" t="s">
        <v>23</v>
      </c>
      <c r="B20" s="17" t="s">
        <v>14</v>
      </c>
      <c r="C20" s="16" t="s">
        <v>15</v>
      </c>
      <c r="D20" s="17" t="s">
        <v>44</v>
      </c>
      <c r="E20" s="17" t="s">
        <v>46</v>
      </c>
      <c r="F20" s="18">
        <f>[1]ФАП!F15</f>
        <v>307</v>
      </c>
      <c r="G20" s="17" t="s">
        <v>108</v>
      </c>
      <c r="H20" s="19">
        <f>[1]ФАП!M15</f>
        <v>2914697.16</v>
      </c>
      <c r="I20" s="20" t="s">
        <v>107</v>
      </c>
      <c r="J20" s="23" t="str">
        <f t="shared" si="2"/>
        <v>не соответствует</v>
      </c>
      <c r="K20" s="21">
        <f>'[1]009_Варз'!$N$19+'[1]009_Варз'!$N$20</f>
        <v>0.79559999999999997</v>
      </c>
      <c r="L20" s="21">
        <f>'[1]009_Варз'!$N$20</f>
        <v>4.4000000000000003E-3</v>
      </c>
      <c r="M20" s="19">
        <f t="shared" si="1"/>
        <v>2318933.06</v>
      </c>
      <c r="N20" s="22">
        <v>12</v>
      </c>
      <c r="O20" s="19">
        <f t="shared" si="0"/>
        <v>2318933.06</v>
      </c>
      <c r="P20" s="19">
        <f>'[1]009_Варз'!$N$23</f>
        <v>2318933.06</v>
      </c>
      <c r="Q20" s="56"/>
    </row>
    <row r="21" spans="1:17" s="31" customFormat="1" ht="18" customHeight="1">
      <c r="A21" s="16" t="s">
        <v>25</v>
      </c>
      <c r="B21" s="17" t="s">
        <v>14</v>
      </c>
      <c r="C21" s="16" t="s">
        <v>15</v>
      </c>
      <c r="D21" s="17" t="s">
        <v>28</v>
      </c>
      <c r="E21" s="17" t="s">
        <v>38</v>
      </c>
      <c r="F21" s="18">
        <f>[1]ФАП!F16</f>
        <v>229</v>
      </c>
      <c r="G21" s="17" t="s">
        <v>108</v>
      </c>
      <c r="H21" s="19">
        <f>[1]ФАП!M16</f>
        <v>2914697.16</v>
      </c>
      <c r="I21" s="20" t="s">
        <v>107</v>
      </c>
      <c r="J21" s="23" t="str">
        <f t="shared" si="2"/>
        <v>соответствует</v>
      </c>
      <c r="K21" s="21">
        <f>'[1]009_Зареч'!$N$19+'[1]009_Зареч'!$N$20</f>
        <v>1.0018</v>
      </c>
      <c r="L21" s="21">
        <f>'[1]009_Зареч'!$N$20</f>
        <v>1.8E-3</v>
      </c>
      <c r="M21" s="19">
        <f t="shared" si="1"/>
        <v>2919943.61</v>
      </c>
      <c r="N21" s="22">
        <v>12</v>
      </c>
      <c r="O21" s="19">
        <f t="shared" si="0"/>
        <v>2919943.61</v>
      </c>
      <c r="P21" s="19">
        <f>'[1]009_Зареч'!$N$23</f>
        <v>2919943.61</v>
      </c>
      <c r="Q21" s="56"/>
    </row>
    <row r="22" spans="1:17" s="31" customFormat="1" ht="18" customHeight="1">
      <c r="A22" s="16" t="s">
        <v>27</v>
      </c>
      <c r="B22" s="17" t="s">
        <v>14</v>
      </c>
      <c r="C22" s="16" t="s">
        <v>15</v>
      </c>
      <c r="D22" s="17" t="s">
        <v>28</v>
      </c>
      <c r="E22" s="17" t="s">
        <v>40</v>
      </c>
      <c r="F22" s="18">
        <f>[1]ФАП!F17</f>
        <v>179</v>
      </c>
      <c r="G22" s="17" t="s">
        <v>108</v>
      </c>
      <c r="H22" s="19">
        <f>[1]ФАП!M17</f>
        <v>2914697.16</v>
      </c>
      <c r="I22" s="20" t="s">
        <v>107</v>
      </c>
      <c r="J22" s="23" t="str">
        <f t="shared" si="2"/>
        <v>не соответствует</v>
      </c>
      <c r="K22" s="21">
        <f>'[1]009_Лесоз'!$N$19+'[1]009_Лесоз'!$N$20</f>
        <v>0.9244</v>
      </c>
      <c r="L22" s="21">
        <f>'[1]009_Лесоз'!$N$20</f>
        <v>0</v>
      </c>
      <c r="M22" s="19">
        <f t="shared" si="1"/>
        <v>2694346.05</v>
      </c>
      <c r="N22" s="22">
        <v>12</v>
      </c>
      <c r="O22" s="19">
        <f t="shared" si="0"/>
        <v>2694346.05</v>
      </c>
      <c r="P22" s="19">
        <f>'[1]009_Лесоз'!$N$23</f>
        <v>2694346.05</v>
      </c>
      <c r="Q22" s="56"/>
    </row>
    <row r="23" spans="1:17" s="63" customFormat="1" ht="18" customHeight="1">
      <c r="A23" s="16" t="s">
        <v>29</v>
      </c>
      <c r="B23" s="17" t="s">
        <v>14</v>
      </c>
      <c r="C23" s="16" t="s">
        <v>15</v>
      </c>
      <c r="D23" s="17" t="s">
        <v>28</v>
      </c>
      <c r="E23" s="24" t="s">
        <v>48</v>
      </c>
      <c r="F23" s="18">
        <f>[1]ФАП!F18</f>
        <v>110</v>
      </c>
      <c r="G23" s="17" t="s">
        <v>108</v>
      </c>
      <c r="H23" s="19">
        <f>[1]ФАП!M18</f>
        <v>2914697.16</v>
      </c>
      <c r="I23" s="20" t="s">
        <v>107</v>
      </c>
      <c r="J23" s="23" t="str">
        <f t="shared" si="2"/>
        <v>не соответствует</v>
      </c>
      <c r="K23" s="21">
        <f>'[1]009_Ковд'!$N$19+'[1]009_Ковд'!$N$20</f>
        <v>0.29380000000000001</v>
      </c>
      <c r="L23" s="21">
        <f>'[1]009_Ковд'!$N$20</f>
        <v>2.3E-3</v>
      </c>
      <c r="M23" s="19">
        <f t="shared" si="1"/>
        <v>856338.03</v>
      </c>
      <c r="N23" s="22">
        <v>12</v>
      </c>
      <c r="O23" s="19">
        <f t="shared" si="0"/>
        <v>856338.03</v>
      </c>
      <c r="P23" s="19">
        <f>'[1]009_Ковд'!$N$23</f>
        <v>936710.8</v>
      </c>
      <c r="Q23" s="56"/>
    </row>
    <row r="24" spans="1:17" s="31" customFormat="1" ht="18" customHeight="1">
      <c r="A24" s="16" t="s">
        <v>30</v>
      </c>
      <c r="B24" s="17" t="s">
        <v>14</v>
      </c>
      <c r="C24" s="16" t="s">
        <v>15</v>
      </c>
      <c r="D24" s="17" t="s">
        <v>44</v>
      </c>
      <c r="E24" s="17" t="s">
        <v>42</v>
      </c>
      <c r="F24" s="18">
        <f>[1]ФАП!F19</f>
        <v>107</v>
      </c>
      <c r="G24" s="17" t="s">
        <v>108</v>
      </c>
      <c r="H24" s="19">
        <f>[1]ФАП!M19</f>
        <v>2914697.16</v>
      </c>
      <c r="I24" s="20" t="s">
        <v>107</v>
      </c>
      <c r="J24" s="23" t="str">
        <f t="shared" si="2"/>
        <v>не соответствует</v>
      </c>
      <c r="K24" s="21">
        <f>'[1]009_Чаван'!$N$19+'[1]009_Чаван'!$N$20</f>
        <v>0.29199999999999998</v>
      </c>
      <c r="L24" s="21">
        <f>'[1]009_Чаван'!$N$20</f>
        <v>5.0000000000000001E-4</v>
      </c>
      <c r="M24" s="19">
        <f t="shared" si="1"/>
        <v>851091.57</v>
      </c>
      <c r="N24" s="22">
        <v>12</v>
      </c>
      <c r="O24" s="19">
        <f t="shared" si="0"/>
        <v>851091.57000000007</v>
      </c>
      <c r="P24" s="19">
        <f>'[1]009_Чаван'!$N$23</f>
        <v>851091.57</v>
      </c>
      <c r="Q24" s="56"/>
    </row>
    <row r="25" spans="1:17" s="31" customFormat="1" ht="18" customHeight="1">
      <c r="A25" s="16" t="s">
        <v>43</v>
      </c>
      <c r="B25" s="17" t="s">
        <v>14</v>
      </c>
      <c r="C25" s="16" t="s">
        <v>15</v>
      </c>
      <c r="D25" s="17" t="s">
        <v>44</v>
      </c>
      <c r="E25" s="17" t="s">
        <v>50</v>
      </c>
      <c r="F25" s="18">
        <f>[1]ФАП!F20</f>
        <v>70</v>
      </c>
      <c r="G25" s="17" t="s">
        <v>109</v>
      </c>
      <c r="H25" s="19">
        <f>[1]ФАП!M20</f>
        <v>2567848.2000000002</v>
      </c>
      <c r="I25" s="20" t="s">
        <v>107</v>
      </c>
      <c r="J25" s="23" t="str">
        <f t="shared" si="2"/>
        <v>не соответствует</v>
      </c>
      <c r="K25" s="21">
        <f>'[1]009_Чап'!$N$19+'[1]009_Чап'!$N$20</f>
        <v>0.88189999999999991</v>
      </c>
      <c r="L25" s="21">
        <f>'[1]009_Чап'!$N$20</f>
        <v>5.0000000000000001E-4</v>
      </c>
      <c r="M25" s="19">
        <f t="shared" si="1"/>
        <v>2264585.33</v>
      </c>
      <c r="N25" s="22">
        <v>12</v>
      </c>
      <c r="O25" s="19">
        <f t="shared" si="0"/>
        <v>2264585.33</v>
      </c>
      <c r="P25" s="19">
        <f>'[1]009_Чап'!$N$23</f>
        <v>2264585.33</v>
      </c>
      <c r="Q25" s="56"/>
    </row>
    <row r="26" spans="1:17" s="31" customFormat="1" ht="18" customHeight="1">
      <c r="A26" s="16" t="s">
        <v>31</v>
      </c>
      <c r="B26" s="17" t="s">
        <v>14</v>
      </c>
      <c r="C26" s="16" t="s">
        <v>15</v>
      </c>
      <c r="D26" s="25" t="s">
        <v>44</v>
      </c>
      <c r="E26" s="17" t="s">
        <v>52</v>
      </c>
      <c r="F26" s="18">
        <f>[1]ФАП!F21</f>
        <v>62</v>
      </c>
      <c r="G26" s="17" t="s">
        <v>109</v>
      </c>
      <c r="H26" s="19">
        <f>[1]ФАП!M21</f>
        <v>2567848.2000000002</v>
      </c>
      <c r="I26" s="20" t="s">
        <v>107</v>
      </c>
      <c r="J26" s="23" t="str">
        <f t="shared" si="2"/>
        <v>соответствует</v>
      </c>
      <c r="K26" s="26">
        <f>'[1]009_Куз'!$N$19+'[1]009_Куз'!$N$20</f>
        <v>1</v>
      </c>
      <c r="L26" s="26">
        <f>'[1]009_Куз'!$N$20</f>
        <v>0</v>
      </c>
      <c r="M26" s="27">
        <f t="shared" si="1"/>
        <v>2567848.2000000002</v>
      </c>
      <c r="N26" s="18">
        <v>12</v>
      </c>
      <c r="O26" s="19">
        <f t="shared" si="0"/>
        <v>2567848.2000000002</v>
      </c>
      <c r="P26" s="27">
        <f>'[1]009_Куз'!$N$23</f>
        <v>2567848.2000000002</v>
      </c>
      <c r="Q26" s="56"/>
    </row>
    <row r="27" spans="1:17" s="31" customFormat="1" ht="18" customHeight="1">
      <c r="A27" s="16" t="s">
        <v>32</v>
      </c>
      <c r="B27" s="17" t="s">
        <v>14</v>
      </c>
      <c r="C27" s="16" t="s">
        <v>15</v>
      </c>
      <c r="D27" s="17" t="s">
        <v>54</v>
      </c>
      <c r="E27" s="17" t="s">
        <v>55</v>
      </c>
      <c r="F27" s="18">
        <f>[1]ФАП!F22</f>
        <v>1043</v>
      </c>
      <c r="G27" s="17" t="s">
        <v>106</v>
      </c>
      <c r="H27" s="19">
        <f>[1]ФАП!M22</f>
        <v>5829584.3600000003</v>
      </c>
      <c r="I27" s="20" t="s">
        <v>107</v>
      </c>
      <c r="J27" s="20" t="str">
        <f t="shared" si="2"/>
        <v>не соответствует</v>
      </c>
      <c r="K27" s="21">
        <f>'[1]013_Мурм'!$N$19+'[1]013_Мурм'!$N$20</f>
        <v>0.69989999999999997</v>
      </c>
      <c r="L27" s="21">
        <f>'[1]013_Мурм'!$N$20</f>
        <v>8.5000000000000006E-3</v>
      </c>
      <c r="M27" s="19">
        <f t="shared" si="1"/>
        <v>4080126.09</v>
      </c>
      <c r="N27" s="22">
        <v>12</v>
      </c>
      <c r="O27" s="19">
        <f t="shared" si="0"/>
        <v>4080126.09</v>
      </c>
      <c r="P27" s="19">
        <f>'[1]013_Мурм'!$N$23</f>
        <v>4080126.09</v>
      </c>
      <c r="Q27" s="56"/>
    </row>
    <row r="28" spans="1:17" s="31" customFormat="1" ht="18" customHeight="1">
      <c r="A28" s="16" t="s">
        <v>33</v>
      </c>
      <c r="B28" s="17" t="s">
        <v>14</v>
      </c>
      <c r="C28" s="16" t="s">
        <v>15</v>
      </c>
      <c r="D28" s="17" t="s">
        <v>54</v>
      </c>
      <c r="E28" s="28" t="s">
        <v>64</v>
      </c>
      <c r="F28" s="18">
        <f>[1]ФАП!F23</f>
        <v>783</v>
      </c>
      <c r="G28" s="17" t="s">
        <v>108</v>
      </c>
      <c r="H28" s="19">
        <f>[1]ФАП!M23</f>
        <v>2914697.16</v>
      </c>
      <c r="I28" s="20" t="s">
        <v>107</v>
      </c>
      <c r="J28" s="29" t="str">
        <f t="shared" si="2"/>
        <v>соответствует</v>
      </c>
      <c r="K28" s="26">
        <f>'[1]013_Межд'!$N$19+'[1]013_Межд'!$N$20</f>
        <v>1.0109999999999999</v>
      </c>
      <c r="L28" s="26">
        <f>'[1]013_Межд'!$N$20</f>
        <v>1.0999999999999999E-2</v>
      </c>
      <c r="M28" s="27">
        <f t="shared" si="1"/>
        <v>2946758.83</v>
      </c>
      <c r="N28" s="18">
        <v>12</v>
      </c>
      <c r="O28" s="19">
        <f t="shared" si="0"/>
        <v>2946758.83</v>
      </c>
      <c r="P28" s="27">
        <f>'[1]013_Межд'!$N$23</f>
        <v>2946758.83</v>
      </c>
      <c r="Q28" s="56"/>
    </row>
    <row r="29" spans="1:17" s="31" customFormat="1" ht="18" customHeight="1">
      <c r="A29" s="16" t="s">
        <v>35</v>
      </c>
      <c r="B29" s="17" t="s">
        <v>14</v>
      </c>
      <c r="C29" s="16" t="s">
        <v>15</v>
      </c>
      <c r="D29" s="17" t="s">
        <v>54</v>
      </c>
      <c r="E29" s="17" t="s">
        <v>63</v>
      </c>
      <c r="F29" s="18">
        <f>[1]ФАП!F24</f>
        <v>838</v>
      </c>
      <c r="G29" s="17" t="s">
        <v>106</v>
      </c>
      <c r="H29" s="19">
        <f>[1]ФАП!M24</f>
        <v>5829584.3600000003</v>
      </c>
      <c r="I29" s="20" t="s">
        <v>107</v>
      </c>
      <c r="J29" s="29" t="str">
        <f t="shared" si="2"/>
        <v>не соответствует</v>
      </c>
      <c r="K29" s="26">
        <f>'[1]013_Шонг'!$N$19+'[1]013_Шонг'!$N$20</f>
        <v>0.125</v>
      </c>
      <c r="L29" s="26">
        <f>'[1]013_Шонг'!$N$20</f>
        <v>0</v>
      </c>
      <c r="M29" s="27">
        <f t="shared" si="1"/>
        <v>728698.05</v>
      </c>
      <c r="N29" s="18">
        <v>12</v>
      </c>
      <c r="O29" s="19">
        <f t="shared" si="0"/>
        <v>728698.05</v>
      </c>
      <c r="P29" s="27">
        <f>'[1]013_Шонг'!$N$23</f>
        <v>1478334.02</v>
      </c>
      <c r="Q29" s="56"/>
    </row>
    <row r="30" spans="1:17" s="31" customFormat="1" ht="18" customHeight="1">
      <c r="A30" s="16" t="s">
        <v>45</v>
      </c>
      <c r="B30" s="17" t="s">
        <v>14</v>
      </c>
      <c r="C30" s="16" t="s">
        <v>15</v>
      </c>
      <c r="D30" s="17" t="s">
        <v>54</v>
      </c>
      <c r="E30" s="28" t="s">
        <v>65</v>
      </c>
      <c r="F30" s="18">
        <f>[1]ФАП!F25</f>
        <v>588</v>
      </c>
      <c r="G30" s="17" t="s">
        <v>108</v>
      </c>
      <c r="H30" s="19">
        <f>[1]ФАП!M25</f>
        <v>2914697.16</v>
      </c>
      <c r="I30" s="20" t="s">
        <v>107</v>
      </c>
      <c r="J30" s="29" t="str">
        <f t="shared" si="2"/>
        <v>соответствует</v>
      </c>
      <c r="K30" s="26">
        <f>'[1]013_Пушн'!$N$19+'[1]013_Пушн'!$N$20</f>
        <v>1</v>
      </c>
      <c r="L30" s="26">
        <f>'[1]013_Пушн'!$N$20</f>
        <v>0</v>
      </c>
      <c r="M30" s="27">
        <f t="shared" si="1"/>
        <v>2914697.16</v>
      </c>
      <c r="N30" s="18">
        <v>12</v>
      </c>
      <c r="O30" s="19">
        <f t="shared" si="0"/>
        <v>2914697.16</v>
      </c>
      <c r="P30" s="27">
        <f>'[1]013_Пушн'!$N$23</f>
        <v>2914697.16</v>
      </c>
      <c r="Q30" s="56"/>
    </row>
    <row r="31" spans="1:17" s="31" customFormat="1" ht="18" customHeight="1">
      <c r="A31" s="16" t="s">
        <v>37</v>
      </c>
      <c r="B31" s="17" t="s">
        <v>14</v>
      </c>
      <c r="C31" s="16" t="s">
        <v>15</v>
      </c>
      <c r="D31" s="24" t="s">
        <v>54</v>
      </c>
      <c r="E31" s="24" t="s">
        <v>66</v>
      </c>
      <c r="F31" s="18">
        <f>[1]ФАП!F26</f>
        <v>379</v>
      </c>
      <c r="G31" s="17" t="s">
        <v>108</v>
      </c>
      <c r="H31" s="19">
        <f>[1]ФАП!M26</f>
        <v>2914697.16</v>
      </c>
      <c r="I31" s="20" t="s">
        <v>107</v>
      </c>
      <c r="J31" s="20" t="str">
        <f t="shared" si="2"/>
        <v>соответствует</v>
      </c>
      <c r="K31" s="21">
        <f>'[1]013_Ура'!$N$19+'[1]013_Ура'!$N$20</f>
        <v>1.0036</v>
      </c>
      <c r="L31" s="21">
        <f>'[1]013_Ура'!$N$20</f>
        <v>3.5999999999999999E-3</v>
      </c>
      <c r="M31" s="19">
        <f t="shared" si="1"/>
        <v>2925190.07</v>
      </c>
      <c r="N31" s="22">
        <v>12</v>
      </c>
      <c r="O31" s="19">
        <f t="shared" si="0"/>
        <v>2925190.07</v>
      </c>
      <c r="P31" s="19">
        <f>'[1]013_Ура'!$N$23</f>
        <v>2925190.07</v>
      </c>
      <c r="Q31" s="56"/>
    </row>
    <row r="32" spans="1:17" s="31" customFormat="1" ht="18" customHeight="1">
      <c r="A32" s="16" t="s">
        <v>39</v>
      </c>
      <c r="B32" s="17" t="s">
        <v>14</v>
      </c>
      <c r="C32" s="16" t="s">
        <v>15</v>
      </c>
      <c r="D32" s="24" t="s">
        <v>54</v>
      </c>
      <c r="E32" s="28" t="s">
        <v>67</v>
      </c>
      <c r="F32" s="18">
        <f>[1]ФАП!F27</f>
        <v>363</v>
      </c>
      <c r="G32" s="17" t="s">
        <v>108</v>
      </c>
      <c r="H32" s="19">
        <f>[1]ФАП!M27</f>
        <v>2914697.16</v>
      </c>
      <c r="I32" s="20" t="s">
        <v>107</v>
      </c>
      <c r="J32" s="20" t="str">
        <f t="shared" si="2"/>
        <v>соответствует</v>
      </c>
      <c r="K32" s="21">
        <f>'[1]013_Миньк'!$N$19+'[1]013_Миньк'!$N$20</f>
        <v>1.0047999999999999</v>
      </c>
      <c r="L32" s="21">
        <f>'[1]013_Миньк'!$N$20</f>
        <v>4.7999999999999996E-3</v>
      </c>
      <c r="M32" s="19">
        <f t="shared" si="1"/>
        <v>2928687.71</v>
      </c>
      <c r="N32" s="22">
        <v>12</v>
      </c>
      <c r="O32" s="19">
        <f t="shared" si="0"/>
        <v>2928687.71</v>
      </c>
      <c r="P32" s="19">
        <f>'[1]013_Миньк'!$N$23</f>
        <v>2928687.71</v>
      </c>
      <c r="Q32" s="56"/>
    </row>
    <row r="33" spans="1:17" s="63" customFormat="1" ht="18" customHeight="1">
      <c r="A33" s="57" t="s">
        <v>47</v>
      </c>
      <c r="B33" s="58" t="s">
        <v>14</v>
      </c>
      <c r="C33" s="57" t="s">
        <v>15</v>
      </c>
      <c r="D33" s="58" t="s">
        <v>54</v>
      </c>
      <c r="E33" s="58" t="s">
        <v>68</v>
      </c>
      <c r="F33" s="59">
        <f>[1]ФАП!F28</f>
        <v>299</v>
      </c>
      <c r="G33" s="58" t="s">
        <v>108</v>
      </c>
      <c r="H33" s="60">
        <f>[1]ФАП!M28</f>
        <v>2914697.16</v>
      </c>
      <c r="I33" s="61" t="s">
        <v>107</v>
      </c>
      <c r="J33" s="61" t="str">
        <f t="shared" si="2"/>
        <v>не соответствует</v>
      </c>
      <c r="K33" s="62">
        <f>'[1]013_Миш'!$N$19+'[1]013_Миш'!$N$20</f>
        <v>0.89859999999999995</v>
      </c>
      <c r="L33" s="62">
        <f>'[1]013_Миш'!$N$20</f>
        <v>3.0000000000000001E-3</v>
      </c>
      <c r="M33" s="60">
        <f t="shared" si="1"/>
        <v>2619146.87</v>
      </c>
      <c r="N33" s="59">
        <v>12</v>
      </c>
      <c r="O33" s="60">
        <f t="shared" si="0"/>
        <v>2619146.87</v>
      </c>
      <c r="P33" s="60">
        <f>'[1]013_Миш'!$N$23</f>
        <v>2593789</v>
      </c>
      <c r="Q33" s="56"/>
    </row>
    <row r="34" spans="1:17" s="63" customFormat="1" ht="18" customHeight="1">
      <c r="A34" s="16" t="s">
        <v>51</v>
      </c>
      <c r="B34" s="17" t="s">
        <v>14</v>
      </c>
      <c r="C34" s="16" t="s">
        <v>15</v>
      </c>
      <c r="D34" s="17" t="s">
        <v>54</v>
      </c>
      <c r="E34" s="17" t="s">
        <v>110</v>
      </c>
      <c r="F34" s="18">
        <f>[1]ФАП!F29</f>
        <v>275</v>
      </c>
      <c r="G34" s="17" t="s">
        <v>108</v>
      </c>
      <c r="H34" s="19">
        <f>[1]ФАП!M29</f>
        <v>2914697.16</v>
      </c>
      <c r="I34" s="20" t="s">
        <v>107</v>
      </c>
      <c r="J34" s="20" t="str">
        <f t="shared" si="2"/>
        <v>соответствует</v>
      </c>
      <c r="K34" s="21">
        <f>'[1]013_Туман'!$N$19+'[1]013_Туман'!$N$20</f>
        <v>1.0029999999999999</v>
      </c>
      <c r="L34" s="21">
        <f>'[1]013_Туман'!$N$20</f>
        <v>3.0000000000000001E-3</v>
      </c>
      <c r="M34" s="19">
        <f t="shared" si="1"/>
        <v>2923441.25</v>
      </c>
      <c r="N34" s="22">
        <v>12</v>
      </c>
      <c r="O34" s="19">
        <f t="shared" si="0"/>
        <v>2923441.25</v>
      </c>
      <c r="P34" s="19">
        <f>'[1]013_Туман'!$N$23</f>
        <v>2923441.25</v>
      </c>
      <c r="Q34" s="56"/>
    </row>
    <row r="35" spans="1:17" s="63" customFormat="1" ht="18" customHeight="1">
      <c r="A35" s="16" t="s">
        <v>41</v>
      </c>
      <c r="B35" s="17" t="s">
        <v>14</v>
      </c>
      <c r="C35" s="16" t="s">
        <v>15</v>
      </c>
      <c r="D35" s="17" t="s">
        <v>54</v>
      </c>
      <c r="E35" s="17" t="s">
        <v>69</v>
      </c>
      <c r="F35" s="18">
        <f>[1]ФАП!F30</f>
        <v>191</v>
      </c>
      <c r="G35" s="17" t="s">
        <v>108</v>
      </c>
      <c r="H35" s="19">
        <f>[1]ФАП!M30</f>
        <v>2914697.16</v>
      </c>
      <c r="I35" s="20" t="s">
        <v>107</v>
      </c>
      <c r="J35" s="20" t="str">
        <f t="shared" si="2"/>
        <v>соответствует</v>
      </c>
      <c r="K35" s="21">
        <f>'[1]013_Лопар'!$N$19+'[1]013_Лопар'!$N$20</f>
        <v>1.002</v>
      </c>
      <c r="L35" s="21">
        <f>'[1]013_Лопар'!$N$20</f>
        <v>2E-3</v>
      </c>
      <c r="M35" s="19">
        <f t="shared" si="1"/>
        <v>2920526.55</v>
      </c>
      <c r="N35" s="22">
        <v>12</v>
      </c>
      <c r="O35" s="19">
        <f t="shared" si="0"/>
        <v>2920526.55</v>
      </c>
      <c r="P35" s="19">
        <f>'[1]013_Лопар'!$N$23</f>
        <v>2677805.15</v>
      </c>
      <c r="Q35" s="56"/>
    </row>
    <row r="36" spans="1:17" s="63" customFormat="1" ht="18" customHeight="1">
      <c r="A36" s="16" t="s">
        <v>49</v>
      </c>
      <c r="B36" s="17" t="s">
        <v>14</v>
      </c>
      <c r="C36" s="16" t="s">
        <v>15</v>
      </c>
      <c r="D36" s="17" t="s">
        <v>54</v>
      </c>
      <c r="E36" s="17" t="s">
        <v>70</v>
      </c>
      <c r="F36" s="18">
        <f>[1]ФАП!F31</f>
        <v>121</v>
      </c>
      <c r="G36" s="17" t="s">
        <v>108</v>
      </c>
      <c r="H36" s="19">
        <f>[1]ФАП!M31</f>
        <v>2914697.16</v>
      </c>
      <c r="I36" s="20" t="s">
        <v>107</v>
      </c>
      <c r="J36" s="20" t="str">
        <f t="shared" si="2"/>
        <v>соответствует</v>
      </c>
      <c r="K36" s="21">
        <f>'[1]013_Килп'!$N$19+'[1]013_Килп'!$N$20</f>
        <v>1.0017</v>
      </c>
      <c r="L36" s="21">
        <f>'[1]013_Килп'!$N$20</f>
        <v>1.6999999999999999E-3</v>
      </c>
      <c r="M36" s="19">
        <f t="shared" si="1"/>
        <v>2919652.15</v>
      </c>
      <c r="N36" s="22">
        <v>12</v>
      </c>
      <c r="O36" s="19">
        <f t="shared" si="0"/>
        <v>2919652.15</v>
      </c>
      <c r="P36" s="19">
        <f>'[1]013_Килп'!$N$23</f>
        <v>2868936.42</v>
      </c>
      <c r="Q36" s="56"/>
    </row>
    <row r="37" spans="1:17" s="31" customFormat="1" ht="18" customHeight="1">
      <c r="A37" s="16" t="s">
        <v>53</v>
      </c>
      <c r="B37" s="17" t="s">
        <v>14</v>
      </c>
      <c r="C37" s="16" t="s">
        <v>15</v>
      </c>
      <c r="D37" s="17" t="s">
        <v>54</v>
      </c>
      <c r="E37" s="17" t="s">
        <v>71</v>
      </c>
      <c r="F37" s="18">
        <f>[1]ФАП!F32</f>
        <v>71</v>
      </c>
      <c r="G37" s="24" t="s">
        <v>109</v>
      </c>
      <c r="H37" s="19">
        <f>[1]ФАП!M32</f>
        <v>2567848.2000000002</v>
      </c>
      <c r="I37" s="20" t="s">
        <v>107</v>
      </c>
      <c r="J37" s="20" t="str">
        <f t="shared" si="2"/>
        <v>соответствует</v>
      </c>
      <c r="K37" s="21">
        <f>'[1]013_Кильд'!$N$19+'[1]013_Кильд'!$N$20</f>
        <v>1.0008999999999999</v>
      </c>
      <c r="L37" s="21">
        <f>'[1]013_Кильд'!$N$20</f>
        <v>8.9999999999999998E-4</v>
      </c>
      <c r="M37" s="19">
        <f t="shared" si="1"/>
        <v>2570159.2599999998</v>
      </c>
      <c r="N37" s="22">
        <v>12</v>
      </c>
      <c r="O37" s="19">
        <f t="shared" si="0"/>
        <v>2570159.2599999998</v>
      </c>
      <c r="P37" s="19">
        <f>'[1]013_Кильд'!$N$23</f>
        <v>2570159.2599999998</v>
      </c>
      <c r="Q37" s="56"/>
    </row>
    <row r="38" spans="1:17" s="31" customFormat="1" ht="18" customHeight="1">
      <c r="A38" s="16" t="s">
        <v>56</v>
      </c>
      <c r="B38" s="17" t="s">
        <v>14</v>
      </c>
      <c r="C38" s="16" t="s">
        <v>15</v>
      </c>
      <c r="D38" s="17" t="s">
        <v>73</v>
      </c>
      <c r="E38" s="17" t="s">
        <v>74</v>
      </c>
      <c r="F38" s="18">
        <f>[1]ФАП!F33</f>
        <v>251</v>
      </c>
      <c r="G38" s="17" t="s">
        <v>108</v>
      </c>
      <c r="H38" s="19">
        <f>[1]ФАП!M33</f>
        <v>2914697.16</v>
      </c>
      <c r="I38" s="20" t="s">
        <v>107</v>
      </c>
      <c r="J38" s="23" t="str">
        <f t="shared" si="2"/>
        <v>соответствует</v>
      </c>
      <c r="K38" s="21">
        <f>'[1]014_Красн'!$N$19+'[1]014_Красн'!$N$20</f>
        <v>1.0029999999999999</v>
      </c>
      <c r="L38" s="21">
        <f>'[1]014_Красн'!$N$20</f>
        <v>3.0000000000000001E-3</v>
      </c>
      <c r="M38" s="19">
        <f t="shared" si="1"/>
        <v>2923441.25</v>
      </c>
      <c r="N38" s="22">
        <v>12</v>
      </c>
      <c r="O38" s="19">
        <f t="shared" si="0"/>
        <v>2923441.25</v>
      </c>
      <c r="P38" s="19">
        <f>'[1]014_Красн'!$N$23</f>
        <v>2923441.25</v>
      </c>
      <c r="Q38" s="56"/>
    </row>
    <row r="39" spans="1:17" s="31" customFormat="1" ht="18" customHeight="1">
      <c r="A39" s="16" t="s">
        <v>57</v>
      </c>
      <c r="B39" s="17" t="s">
        <v>14</v>
      </c>
      <c r="C39" s="16" t="s">
        <v>15</v>
      </c>
      <c r="D39" s="17" t="s">
        <v>75</v>
      </c>
      <c r="E39" s="17" t="s">
        <v>76</v>
      </c>
      <c r="F39" s="18">
        <f>[1]ФАП!F34</f>
        <v>200</v>
      </c>
      <c r="G39" s="17" t="s">
        <v>108</v>
      </c>
      <c r="H39" s="19">
        <f>[1]ФАП!M34</f>
        <v>2914697.16</v>
      </c>
      <c r="I39" s="20" t="s">
        <v>107</v>
      </c>
      <c r="J39" s="30" t="str">
        <f t="shared" si="2"/>
        <v>не соответствует</v>
      </c>
      <c r="K39" s="21">
        <f>'[1]045_Лейпи'!$N$19+'[1]045_Лейпи'!$N$20</f>
        <v>0.79320000000000002</v>
      </c>
      <c r="L39" s="21">
        <f>'[1]045_Лейпи'!$N$20</f>
        <v>2E-3</v>
      </c>
      <c r="M39" s="19">
        <f t="shared" si="1"/>
        <v>2311937.79</v>
      </c>
      <c r="N39" s="22">
        <v>12</v>
      </c>
      <c r="O39" s="19">
        <f t="shared" si="0"/>
        <v>2311937.79</v>
      </c>
      <c r="P39" s="19">
        <f>'[1]045_Лейпи'!$N$23</f>
        <v>2311937.79</v>
      </c>
      <c r="Q39" s="56"/>
    </row>
    <row r="40" spans="1:17" s="31" customFormat="1" ht="18" customHeight="1">
      <c r="A40" s="16" t="s">
        <v>72</v>
      </c>
      <c r="B40" s="17" t="s">
        <v>14</v>
      </c>
      <c r="C40" s="16" t="s">
        <v>15</v>
      </c>
      <c r="D40" s="17" t="s">
        <v>75</v>
      </c>
      <c r="E40" s="17" t="s">
        <v>111</v>
      </c>
      <c r="F40" s="18">
        <f>[1]ФАП!F35</f>
        <v>153</v>
      </c>
      <c r="G40" s="17" t="s">
        <v>108</v>
      </c>
      <c r="H40" s="19">
        <f>[1]ФАП!M35</f>
        <v>2914697.16</v>
      </c>
      <c r="I40" s="20" t="s">
        <v>107</v>
      </c>
      <c r="J40" s="30" t="str">
        <f t="shared" si="2"/>
        <v>не соответствует</v>
      </c>
      <c r="K40" s="21">
        <f>'[1]045_Ёна'!$N$19+'[1]045_Ёна'!$N$20</f>
        <v>0.29259999999999997</v>
      </c>
      <c r="L40" s="21">
        <f>'[1]045_Ёна'!$N$20</f>
        <v>1.1000000000000001E-3</v>
      </c>
      <c r="M40" s="19">
        <f t="shared" si="1"/>
        <v>852840.39</v>
      </c>
      <c r="N40" s="22">
        <v>12</v>
      </c>
      <c r="O40" s="19">
        <f t="shared" si="0"/>
        <v>852840.39</v>
      </c>
      <c r="P40" s="19">
        <f>'[1]045_Ёна'!$N$23</f>
        <v>1095586.0900000001</v>
      </c>
      <c r="Q40" s="56"/>
    </row>
    <row r="41" spans="1:17" s="31" customFormat="1" ht="18" customHeight="1">
      <c r="A41" s="16" t="s">
        <v>58</v>
      </c>
      <c r="B41" s="17" t="s">
        <v>14</v>
      </c>
      <c r="C41" s="16" t="s">
        <v>15</v>
      </c>
      <c r="D41" s="17" t="s">
        <v>77</v>
      </c>
      <c r="E41" s="17" t="s">
        <v>79</v>
      </c>
      <c r="F41" s="18">
        <f>[1]ФАП!F36</f>
        <v>448</v>
      </c>
      <c r="G41" s="17" t="s">
        <v>108</v>
      </c>
      <c r="H41" s="19">
        <f>[1]ФАП!M36</f>
        <v>2914697.16</v>
      </c>
      <c r="I41" s="20" t="s">
        <v>107</v>
      </c>
      <c r="J41" s="23" t="str">
        <f t="shared" si="2"/>
        <v>соответствует</v>
      </c>
      <c r="K41" s="21">
        <f>'[1]010_Корз'!$N$19+'[1]010_Корз'!$N$20</f>
        <v>1.0102</v>
      </c>
      <c r="L41" s="21">
        <f>'[1]010_Корз'!$N$20</f>
        <v>1.0200000000000001E-2</v>
      </c>
      <c r="M41" s="19">
        <f t="shared" si="1"/>
        <v>2944427.07</v>
      </c>
      <c r="N41" s="22">
        <v>12</v>
      </c>
      <c r="O41" s="19">
        <f t="shared" si="0"/>
        <v>2944427.07</v>
      </c>
      <c r="P41" s="19">
        <f>'[1]010_Корз'!$N$23</f>
        <v>2944427.07</v>
      </c>
      <c r="Q41" s="56"/>
    </row>
    <row r="42" spans="1:17" s="31" customFormat="1" ht="18" customHeight="1">
      <c r="A42" s="16" t="s">
        <v>59</v>
      </c>
      <c r="B42" s="17" t="s">
        <v>14</v>
      </c>
      <c r="C42" s="16" t="s">
        <v>15</v>
      </c>
      <c r="D42" s="17" t="s">
        <v>77</v>
      </c>
      <c r="E42" s="31" t="s">
        <v>78</v>
      </c>
      <c r="F42" s="18">
        <f>[1]ФАП!F37</f>
        <v>616</v>
      </c>
      <c r="G42" s="17" t="s">
        <v>108</v>
      </c>
      <c r="H42" s="19">
        <f>[1]ФАП!M37</f>
        <v>2914697.16</v>
      </c>
      <c r="I42" s="20" t="s">
        <v>107</v>
      </c>
      <c r="J42" s="23" t="str">
        <f t="shared" si="2"/>
        <v>соответствует</v>
      </c>
      <c r="K42" s="21">
        <f>'[1]010_Спут'!$N$19+'[1]010_Спут'!$N$20</f>
        <v>1.0147999999999999</v>
      </c>
      <c r="L42" s="21">
        <f>'[1]010_Спут'!$N$20</f>
        <v>1.4800000000000001E-2</v>
      </c>
      <c r="M42" s="19">
        <f t="shared" si="1"/>
        <v>2957834.68</v>
      </c>
      <c r="N42" s="22">
        <v>12</v>
      </c>
      <c r="O42" s="19">
        <f t="shared" si="0"/>
        <v>2957834.68</v>
      </c>
      <c r="P42" s="19">
        <f>'[1]010_Спут'!$N$23</f>
        <v>2957834.68</v>
      </c>
      <c r="Q42" s="56"/>
    </row>
    <row r="43" spans="1:17" s="31" customFormat="1" ht="18" customHeight="1">
      <c r="A43" s="16" t="s">
        <v>60</v>
      </c>
      <c r="B43" s="17" t="s">
        <v>14</v>
      </c>
      <c r="C43" s="16" t="s">
        <v>15</v>
      </c>
      <c r="D43" s="17" t="s">
        <v>77</v>
      </c>
      <c r="E43" s="17" t="s">
        <v>80</v>
      </c>
      <c r="F43" s="18">
        <f>[1]ФАП!F38</f>
        <v>347</v>
      </c>
      <c r="G43" s="17" t="s">
        <v>108</v>
      </c>
      <c r="H43" s="19">
        <f>[1]ФАП!M38</f>
        <v>2914697.16</v>
      </c>
      <c r="I43" s="20" t="s">
        <v>107</v>
      </c>
      <c r="J43" s="23" t="str">
        <f t="shared" si="2"/>
        <v>не соответствует</v>
      </c>
      <c r="K43" s="21">
        <f>'[1]010_Лиин'!$N$19+'[1]010_Лиин'!$N$20</f>
        <v>0.67180000000000006</v>
      </c>
      <c r="L43" s="21">
        <f>'[1]010_Лиин'!$N$20</f>
        <v>4.8999999999999998E-3</v>
      </c>
      <c r="M43" s="19">
        <f t="shared" si="1"/>
        <v>1958093.55</v>
      </c>
      <c r="N43" s="22">
        <v>12</v>
      </c>
      <c r="O43" s="19">
        <f t="shared" si="0"/>
        <v>1958093.5499999998</v>
      </c>
      <c r="P43" s="19">
        <f>'[1]010_Лиин'!$N$23</f>
        <v>1958093.55</v>
      </c>
      <c r="Q43" s="56"/>
    </row>
    <row r="44" spans="1:17" s="31" customFormat="1" ht="18" customHeight="1">
      <c r="A44" s="16" t="s">
        <v>61</v>
      </c>
      <c r="B44" s="17" t="s">
        <v>14</v>
      </c>
      <c r="C44" s="16" t="s">
        <v>15</v>
      </c>
      <c r="D44" s="17" t="s">
        <v>77</v>
      </c>
      <c r="E44" s="17" t="s">
        <v>81</v>
      </c>
      <c r="F44" s="18">
        <f>[1]ФАП!F39</f>
        <v>74</v>
      </c>
      <c r="G44" s="17" t="s">
        <v>109</v>
      </c>
      <c r="H44" s="19">
        <f>[1]ФАП!M39</f>
        <v>2567848.2000000002</v>
      </c>
      <c r="I44" s="20" t="s">
        <v>107</v>
      </c>
      <c r="J44" s="23" t="str">
        <f t="shared" si="2"/>
        <v>соответствует</v>
      </c>
      <c r="K44" s="21">
        <f>'[1]010_Раяк'!$N$19+'[1]010_Раяк'!$N$20</f>
        <v>1.0015000000000001</v>
      </c>
      <c r="L44" s="21">
        <f>'[1]010_Раяк'!$N$20</f>
        <v>1.5E-3</v>
      </c>
      <c r="M44" s="19">
        <f t="shared" si="1"/>
        <v>2571699.9700000002</v>
      </c>
      <c r="N44" s="22">
        <v>12</v>
      </c>
      <c r="O44" s="19">
        <f t="shared" si="0"/>
        <v>2571699.9700000002</v>
      </c>
      <c r="P44" s="19">
        <f>'[1]010_Раяк'!$N$23</f>
        <v>2571699.9700000002</v>
      </c>
      <c r="Q44" s="56"/>
    </row>
    <row r="45" spans="1:17" s="31" customFormat="1" ht="18" customHeight="1">
      <c r="A45" s="16" t="s">
        <v>62</v>
      </c>
      <c r="B45" s="17" t="s">
        <v>14</v>
      </c>
      <c r="C45" s="16" t="s">
        <v>15</v>
      </c>
      <c r="D45" s="17" t="s">
        <v>82</v>
      </c>
      <c r="E45" s="17" t="s">
        <v>83</v>
      </c>
      <c r="F45" s="18">
        <f>[1]ФАП!F40</f>
        <v>189</v>
      </c>
      <c r="G45" s="17" t="s">
        <v>108</v>
      </c>
      <c r="H45" s="19">
        <f>[1]ФАП!M40</f>
        <v>2914697.16</v>
      </c>
      <c r="I45" s="20" t="s">
        <v>107</v>
      </c>
      <c r="J45" s="30" t="str">
        <f t="shared" si="2"/>
        <v>соответствует</v>
      </c>
      <c r="K45" s="21">
        <f>'[1]008_Щук'!$N$19+'[1]008_Щук'!$N$20</f>
        <v>1.0028999999999999</v>
      </c>
      <c r="L45" s="21">
        <f>'[1]008_Щук'!$N$20</f>
        <v>2.8999999999999998E-3</v>
      </c>
      <c r="M45" s="19">
        <f t="shared" si="1"/>
        <v>2923149.78</v>
      </c>
      <c r="N45" s="22">
        <v>12</v>
      </c>
      <c r="O45" s="19">
        <f t="shared" si="0"/>
        <v>2923149.78</v>
      </c>
      <c r="P45" s="19">
        <f>'[1]008_Щук'!$N$23</f>
        <v>2923149.78</v>
      </c>
      <c r="Q45" s="56"/>
    </row>
    <row r="46" spans="1:17" s="55" customFormat="1" ht="18" customHeight="1">
      <c r="A46" s="9" t="s">
        <v>112</v>
      </c>
      <c r="B46" s="10" t="s">
        <v>85</v>
      </c>
      <c r="C46" s="9"/>
      <c r="D46" s="10"/>
      <c r="E46" s="11"/>
      <c r="F46" s="12">
        <f>F47</f>
        <v>472</v>
      </c>
      <c r="G46" s="13" t="s">
        <v>105</v>
      </c>
      <c r="H46" s="14">
        <f>H47</f>
        <v>2914697.16</v>
      </c>
      <c r="I46" s="13"/>
      <c r="J46" s="13"/>
      <c r="K46" s="15"/>
      <c r="L46" s="15"/>
      <c r="M46" s="14">
        <f>M47</f>
        <v>1363495.33</v>
      </c>
      <c r="N46" s="14"/>
      <c r="O46" s="14">
        <f>O47</f>
        <v>1363495.33</v>
      </c>
      <c r="P46" s="14">
        <f>P47</f>
        <v>1363495.33</v>
      </c>
      <c r="Q46" s="64"/>
    </row>
    <row r="47" spans="1:17" s="31" customFormat="1" ht="18" customHeight="1">
      <c r="A47" s="16" t="s">
        <v>84</v>
      </c>
      <c r="B47" s="17" t="s">
        <v>85</v>
      </c>
      <c r="C47" s="16" t="s">
        <v>86</v>
      </c>
      <c r="D47" s="17" t="s">
        <v>17</v>
      </c>
      <c r="E47" s="17" t="s">
        <v>87</v>
      </c>
      <c r="F47" s="18">
        <v>472</v>
      </c>
      <c r="G47" s="17" t="s">
        <v>108</v>
      </c>
      <c r="H47" s="19">
        <f>[1]ФАП!M41</f>
        <v>2914697.16</v>
      </c>
      <c r="I47" s="20" t="s">
        <v>107</v>
      </c>
      <c r="J47" s="20" t="str">
        <f>IF((K47-L47)&lt;1, "не соответствует", "соответствует")</f>
        <v>не соответствует</v>
      </c>
      <c r="K47" s="21">
        <f>'[1]062_Дров'!$N$19+'[1]062_Дров'!$N$20</f>
        <v>0.46779999999999999</v>
      </c>
      <c r="L47" s="21">
        <f>'[1]062_Дров'!$N$20</f>
        <v>9.7000000000000003E-3</v>
      </c>
      <c r="M47" s="19">
        <f>IF(I47="есть",ROUND(H47*K47,2),0)</f>
        <v>1363495.33</v>
      </c>
      <c r="N47" s="22">
        <v>12</v>
      </c>
      <c r="O47" s="19">
        <f>(M47/12)*N47</f>
        <v>1363495.33</v>
      </c>
      <c r="P47" s="19">
        <f>'[1]062_Дров'!$N$23</f>
        <v>1363495.33</v>
      </c>
      <c r="Q47" s="56"/>
    </row>
    <row r="48" spans="1:17" s="31" customFormat="1" ht="18" customHeight="1">
      <c r="A48" s="44"/>
      <c r="B48" s="65"/>
      <c r="C48" s="65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3"/>
    </row>
  </sheetData>
  <autoFilter ref="A13:O45">
    <filterColumn colId="11"/>
    <filterColumn colId="12"/>
    <filterColumn colId="13"/>
  </autoFilter>
  <mergeCells count="16">
    <mergeCell ref="A7:M7"/>
    <mergeCell ref="A9:M9"/>
    <mergeCell ref="P11:P12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conditionalFormatting sqref="J14:J47">
    <cfRule type="containsText" dxfId="21" priority="22" operator="containsText" text="не соответствует">
      <formula>NOT(ISERROR(SEARCH("не соответствует",J14)))</formula>
    </cfRule>
  </conditionalFormatting>
  <conditionalFormatting sqref="J14:J47">
    <cfRule type="containsText" dxfId="20" priority="21" operator="containsText" text="не соответствует">
      <formula>NOT(ISERROR(SEARCH("не соответствует",J14)))</formula>
    </cfRule>
  </conditionalFormatting>
  <conditionalFormatting sqref="J46:J47">
    <cfRule type="containsText" dxfId="19" priority="20" operator="containsText" text="не соответствует">
      <formula>NOT(ISERROR(SEARCH("не соответствует",J46)))</formula>
    </cfRule>
  </conditionalFormatting>
  <conditionalFormatting sqref="J14:J15">
    <cfRule type="containsText" dxfId="18" priority="19" operator="containsText" text="не соответствует">
      <formula>NOT(ISERROR(SEARCH("не соответствует",J14)))</formula>
    </cfRule>
  </conditionalFormatting>
  <conditionalFormatting sqref="J14:J47">
    <cfRule type="containsText" dxfId="17" priority="18" operator="containsText" text="не соответствует">
      <formula>NOT(ISERROR(SEARCH("не соответствует",J14)))</formula>
    </cfRule>
  </conditionalFormatting>
  <conditionalFormatting sqref="J14:J47">
    <cfRule type="containsText" dxfId="16" priority="17" operator="containsText" text="не соответствует">
      <formula>NOT(ISERROR(SEARCH("не соответствует",J14)))</formula>
    </cfRule>
  </conditionalFormatting>
  <conditionalFormatting sqref="J46:J47">
    <cfRule type="containsText" dxfId="15" priority="16" operator="containsText" text="не соответствует">
      <formula>NOT(ISERROR(SEARCH("не соответствует",J46)))</formula>
    </cfRule>
  </conditionalFormatting>
  <conditionalFormatting sqref="J14:J15">
    <cfRule type="containsText" dxfId="14" priority="15" operator="containsText" text="не соответствует">
      <formula>NOT(ISERROR(SEARCH("не соответствует",J14)))</formula>
    </cfRule>
  </conditionalFormatting>
  <conditionalFormatting sqref="J14:J47">
    <cfRule type="containsText" dxfId="13" priority="14" operator="containsText" text="не соответствует">
      <formula>NOT(ISERROR(SEARCH("не соответствует",J14)))</formula>
    </cfRule>
  </conditionalFormatting>
  <conditionalFormatting sqref="J46:J47">
    <cfRule type="containsText" dxfId="12" priority="13" operator="containsText" text="не соответствует">
      <formula>NOT(ISERROR(SEARCH("не соответствует",J46)))</formula>
    </cfRule>
  </conditionalFormatting>
  <conditionalFormatting sqref="J14:J15">
    <cfRule type="containsText" dxfId="11" priority="12" operator="containsText" text="не соответствует">
      <formula>NOT(ISERROR(SEARCH("не соответствует",J14)))</formula>
    </cfRule>
  </conditionalFormatting>
  <conditionalFormatting sqref="J14:J47">
    <cfRule type="containsText" dxfId="10" priority="11" operator="containsText" text="не соответствует">
      <formula>NOT(ISERROR(SEARCH("не соответствует",J14)))</formula>
    </cfRule>
  </conditionalFormatting>
  <conditionalFormatting sqref="J14:J47">
    <cfRule type="containsText" dxfId="9" priority="10" operator="containsText" text="не соответствует">
      <formula>NOT(ISERROR(SEARCH("не соответствует",J14)))</formula>
    </cfRule>
  </conditionalFormatting>
  <conditionalFormatting sqref="J46:J47">
    <cfRule type="containsText" dxfId="8" priority="9" operator="containsText" text="не соответствует">
      <formula>NOT(ISERROR(SEARCH("не соответствует",J46)))</formula>
    </cfRule>
  </conditionalFormatting>
  <conditionalFormatting sqref="J14:J15">
    <cfRule type="containsText" dxfId="7" priority="8" operator="containsText" text="не соответствует">
      <formula>NOT(ISERROR(SEARCH("не соответствует",J14)))</formula>
    </cfRule>
  </conditionalFormatting>
  <conditionalFormatting sqref="J14:J47">
    <cfRule type="containsText" dxfId="6" priority="7" operator="containsText" text="не соответствует">
      <formula>NOT(ISERROR(SEARCH("не соответствует",J14)))</formula>
    </cfRule>
  </conditionalFormatting>
  <conditionalFormatting sqref="J46:J47">
    <cfRule type="containsText" dxfId="5" priority="6" operator="containsText" text="не соответствует">
      <formula>NOT(ISERROR(SEARCH("не соответствует",J46)))</formula>
    </cfRule>
  </conditionalFormatting>
  <conditionalFormatting sqref="J14:J15">
    <cfRule type="containsText" dxfId="4" priority="5" operator="containsText" text="не соответствует">
      <formula>NOT(ISERROR(SEARCH("не соответствует",J14)))</formula>
    </cfRule>
  </conditionalFormatting>
  <conditionalFormatting sqref="J14:J47">
    <cfRule type="containsText" dxfId="3" priority="4" operator="containsText" text="не соответствует">
      <formula>NOT(ISERROR(SEARCH("не соответствует",J14)))</formula>
    </cfRule>
  </conditionalFormatting>
  <conditionalFormatting sqref="J46:J47">
    <cfRule type="containsText" dxfId="2" priority="3" operator="containsText" text="не соответствует">
      <formula>NOT(ISERROR(SEARCH("не соответствует",J46)))</formula>
    </cfRule>
  </conditionalFormatting>
  <conditionalFormatting sqref="J14:J15">
    <cfRule type="containsText" dxfId="1" priority="2" operator="containsText" text="не соответствует">
      <formula>NOT(ISERROR(SEARCH("не соответствует",J14)))</formula>
    </cfRule>
  </conditionalFormatting>
  <conditionalFormatting sqref="J1:J1048576">
    <cfRule type="containsText" dxfId="0" priority="1" operator="containsText" text="не соответствует">
      <formula>NOT(ISERROR(SEARCH("не соответствует",J1)))</formula>
    </cfRule>
  </conditionalFormatting>
  <printOptions horizontalCentered="1"/>
  <pageMargins left="0.39370078740157483" right="0.39370078740157483" top="1.1811023622047245" bottom="0.39370078740157483" header="0.78740157480314965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2026-04-29T09:24:17Z</cp:lastPrinted>
  <dcterms:created xsi:type="dcterms:W3CDTF">2026-01-14T08:41:43Z</dcterms:created>
  <dcterms:modified xsi:type="dcterms:W3CDTF">2026-05-22T05:51:32Z</dcterms:modified>
</cp:coreProperties>
</file>